
<file path=[Content_Types].xml><?xml version="1.0" encoding="utf-8"?>
<Types xmlns="http://schemas.openxmlformats.org/package/2006/content-types">
  <Default Extension="bin" ContentType="application/vnd.openxmlformats-officedocument.spreadsheetml.printerSettings"/>
  <Default Extension="png" ContentType="image/png"/>
  <Default Extension="jpeg" ContentType="image/jpeg"/>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worksheets/sheet13.xml" ContentType="application/vnd.openxmlformats-officedocument.spreadsheetml.worksheet+xml"/>
  <Override PartName="/xl/worksheets/sheet14.xml" ContentType="application/vnd.openxmlformats-officedocument.spreadsheetml.worksheet+xml"/>
  <Override PartName="/xl/worksheets/sheet15.xml" ContentType="application/vnd.openxmlformats-officedocument.spreadsheetml.worksheet+xml"/>
  <Override PartName="/xl/worksheets/sheet16.xml" ContentType="application/vnd.openxmlformats-officedocument.spreadsheetml.worksheet+xml"/>
  <Override PartName="/xl/externalLinks/externalLink1.xml" ContentType="application/vnd.openxmlformats-officedocument.spreadsheetml.externalLink+xml"/>
  <Override PartName="/xl/externalLinks/externalLink2.xml" ContentType="application/vnd.openxmlformats-officedocument.spreadsheetml.externalLink+xml"/>
  <Override PartName="/xl/externalLinks/externalLink3.xml" ContentType="application/vnd.openxmlformats-officedocument.spreadsheetml.externalLink+xml"/>
  <Override PartName="/xl/externalLinks/externalLink4.xml" ContentType="application/vnd.openxmlformats-officedocument.spreadsheetml.externalLink+xml"/>
  <Override PartName="/xl/externalLinks/externalLink5.xml" ContentType="application/vnd.openxmlformats-officedocument.spreadsheetml.externalLink+xml"/>
  <Override PartName="/xl/externalLinks/externalLink6.xml" ContentType="application/vnd.openxmlformats-officedocument.spreadsheetml.externalLink+xml"/>
  <Override PartName="/xl/externalLinks/externalLink7.xml" ContentType="application/vnd.openxmlformats-officedocument.spreadsheetml.externalLink+xml"/>
  <Override PartName="/xl/pivotCache/pivotCacheDefinition1.xml" ContentType="application/vnd.openxmlformats-officedocument.spreadsheetml.pivotCacheDefinition+xml"/>
  <Override PartName="/xl/pivotCache/pivotCacheRecords1.xml" ContentType="application/vnd.openxmlformats-officedocument.spreadsheetml.pivotCacheRecords+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metadata.xml" ContentType="application/vnd.openxmlformats-officedocument.spreadsheetml.sheetMetadata+xml"/>
  <Override PartName="/xl/drawings/drawing1.xml" ContentType="application/vnd.openxmlformats-officedocument.drawing+xml"/>
  <Override PartName="/xl/drawings/drawing2.xml" ContentType="application/vnd.openxmlformats-officedocument.drawing+xml"/>
  <Override PartName="/xl/drawings/drawing3.xml" ContentType="application/vnd.openxmlformats-officedocument.drawing+xml"/>
  <Override PartName="/xl/drawings/drawing4.xml" ContentType="application/vnd.openxmlformats-officedocument.drawing+xml"/>
  <Override PartName="/xl/drawings/drawing5.xml" ContentType="application/vnd.openxmlformats-officedocument.drawing+xml"/>
  <Override PartName="/xl/pivotTables/pivotTable1.xml" ContentType="application/vnd.openxmlformats-officedocument.spreadsheetml.pivotTable+xml"/>
  <Override PartName="/xl/tables/table1.xml" ContentType="application/vnd.openxmlformats-officedocument.spreadsheetml.table+xml"/>
  <Override PartName="/xl/drawings/drawing6.xml" ContentType="application/vnd.openxmlformats-officedocument.drawing+xml"/>
  <Override PartName="/xl/drawings/drawing7.xml" ContentType="application/vnd.openxmlformats-officedocument.drawing+xml"/>
  <Override PartName="/xl/drawings/drawing8.xml" ContentType="application/vnd.openxmlformats-officedocument.drawing+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6" rupBuild="14420"/>
  <workbookPr hidePivotFieldList="1"/>
  <mc:AlternateContent xmlns:mc="http://schemas.openxmlformats.org/markup-compatibility/2006">
    <mc:Choice Requires="x15">
      <x15ac:absPath xmlns:x15ac="http://schemas.microsoft.com/office/spreadsheetml/2010/11/ac" url="C:\Users\pcram\OneDrive\Escritorio\Riesgo\Matrices de riesgo\Mejoramiento SIGCMA\"/>
    </mc:Choice>
  </mc:AlternateContent>
  <bookViews>
    <workbookView xWindow="-120" yWindow="-120" windowWidth="20730" windowHeight="11040" firstSheet="10" activeTab="15"/>
  </bookViews>
  <sheets>
    <sheet name="Presentacion " sheetId="10" r:id="rId1"/>
    <sheet name="INFO_ANÁLISIS DE CONTEXTO" sheetId="25" r:id="rId2"/>
    <sheet name="INFO_ESTRATEGIAS" sheetId="26" r:id="rId3"/>
    <sheet name="Análisis de Contexto " sheetId="23" state="hidden" r:id="rId4"/>
    <sheet name="Estrategias" sheetId="15" state="hidden" r:id="rId5"/>
    <sheet name="Instructivo" sheetId="3" r:id="rId6"/>
    <sheet name="Clasificación Riesgo" sheetId="4" r:id="rId7"/>
    <sheet name="Tabla probabilidad" sheetId="5" r:id="rId8"/>
    <sheet name="Tabla Impacto" sheetId="6" r:id="rId9"/>
    <sheet name="Tabla Valoración de Controles" sheetId="7" r:id="rId10"/>
    <sheet name="Matriz de Calor" sheetId="21" r:id="rId11"/>
    <sheet name="Hoja1" sheetId="13" state="hidden" r:id="rId12"/>
    <sheet name="LISTA" sheetId="2" state="hidden" r:id="rId13"/>
    <sheet name="Mapa Final" sheetId="1" r:id="rId14"/>
    <sheet name="Seguimiento 1 trimestre1" sheetId="22" r:id="rId15"/>
    <sheet name="Seguimiento 2 trimestre" sheetId="24" r:id="rId16"/>
  </sheets>
  <externalReferences>
    <externalReference r:id="rId17"/>
    <externalReference r:id="rId18"/>
    <externalReference r:id="rId19"/>
    <externalReference r:id="rId20"/>
    <externalReference r:id="rId21"/>
    <externalReference r:id="rId22"/>
    <externalReference r:id="rId23"/>
  </externalReferences>
  <definedNames>
    <definedName name="_xlnm.Print_Area" localSheetId="1">'INFO_ANÁLISIS DE CONTEXTO'!$A$1:$F$81</definedName>
    <definedName name="_xlnm.Print_Area" localSheetId="2">INFO_ESTRATEGIAS!$A$1:$G$13</definedName>
    <definedName name="Data" localSheetId="1">'[1]Tabla de Valoración'!$I$2:$L$5</definedName>
    <definedName name="Data" localSheetId="2">'[1]Tabla de Valoración'!$I$2:$L$5</definedName>
    <definedName name="Data">'[2]Tabla de Valoración'!$I$2:$L$5</definedName>
    <definedName name="Diseño" localSheetId="1">'[1]Tabla de Valoración'!$I$2:$I$5</definedName>
    <definedName name="Diseño" localSheetId="2">'[1]Tabla de Valoración'!$I$2:$I$5</definedName>
    <definedName name="Diseño">'[2]Tabla de Valoración'!$I$2:$I$5</definedName>
    <definedName name="Ejecución" localSheetId="1">'[1]Tabla de Valoración'!$I$2:$L$2</definedName>
    <definedName name="Ejecución" localSheetId="2">'[1]Tabla de Valoración'!$I$2:$L$2</definedName>
    <definedName name="Ejecución">'[2]Tabla de Valoración'!$I$2:$L$2</definedName>
    <definedName name="GEST">[3]GESTION!#REF!</definedName>
    <definedName name="INV">[3]INVERSION!#REF!</definedName>
    <definedName name="INV_GEST">#REF!</definedName>
    <definedName name="Posibilidad" localSheetId="4">[4]Hoja2!$H$3:$H$7</definedName>
    <definedName name="Posibilidad" localSheetId="1">[5]Hoja2!$H$3:$H$7</definedName>
    <definedName name="Posibilidad" localSheetId="2">[5]Hoja2!$H$3:$H$7</definedName>
    <definedName name="Posibilidad">[4]Hoja2!$H$3:$H$7</definedName>
  </definedNames>
  <calcPr calcId="162913"/>
  <pivotCaches>
    <pivotCache cacheId="0" r:id="rId24"/>
  </pivotCaches>
  <extLst>
    <ext xmlns:x15="http://schemas.microsoft.com/office/spreadsheetml/2010/11/main" uri="{140A7094-0E35-4892-8432-C4D2E57EDEB5}">
      <x15:workbookPr chartTrackingRefBase="1"/>
    </ext>
  </extLst>
</workbook>
</file>

<file path=xl/calcChain.xml><?xml version="1.0" encoding="utf-8"?>
<calcChain xmlns="http://schemas.openxmlformats.org/spreadsheetml/2006/main">
  <c r="M35" i="24" l="1"/>
  <c r="L35" i="24"/>
  <c r="K35" i="24"/>
  <c r="J35" i="24"/>
  <c r="I35" i="24"/>
  <c r="H35" i="24"/>
  <c r="G35" i="24"/>
  <c r="F35" i="24"/>
  <c r="E35" i="24"/>
  <c r="D35" i="24"/>
  <c r="C35" i="24"/>
  <c r="B35" i="24"/>
  <c r="A35" i="24"/>
  <c r="M30" i="24"/>
  <c r="L30" i="24"/>
  <c r="K30" i="24"/>
  <c r="J30" i="24"/>
  <c r="I30" i="24"/>
  <c r="H30" i="24"/>
  <c r="G30" i="24"/>
  <c r="F30" i="24"/>
  <c r="E30" i="24"/>
  <c r="D30" i="24"/>
  <c r="C30" i="24"/>
  <c r="B30" i="24"/>
  <c r="A30" i="24"/>
  <c r="M25" i="24"/>
  <c r="L25" i="24"/>
  <c r="K25" i="24"/>
  <c r="J25" i="24"/>
  <c r="I25" i="24"/>
  <c r="H25" i="24"/>
  <c r="G25" i="24"/>
  <c r="F25" i="24"/>
  <c r="E25" i="24"/>
  <c r="D25" i="24"/>
  <c r="C25" i="24"/>
  <c r="B25" i="24"/>
  <c r="A25" i="24"/>
  <c r="N20" i="24"/>
  <c r="M20" i="24"/>
  <c r="L20" i="24"/>
  <c r="K20" i="24"/>
  <c r="J20" i="24"/>
  <c r="I20" i="24"/>
  <c r="H20" i="24"/>
  <c r="G20" i="24"/>
  <c r="F20" i="24"/>
  <c r="E20" i="24"/>
  <c r="D20" i="24"/>
  <c r="C20" i="24"/>
  <c r="B20" i="24"/>
  <c r="A20" i="24"/>
  <c r="M15" i="24"/>
  <c r="L15" i="24"/>
  <c r="K15" i="24"/>
  <c r="J15" i="24"/>
  <c r="I15" i="24"/>
  <c r="H15" i="24"/>
  <c r="G15" i="24"/>
  <c r="F15" i="24"/>
  <c r="E15" i="24"/>
  <c r="D15" i="24"/>
  <c r="C15" i="24"/>
  <c r="B15" i="24"/>
  <c r="A15" i="24"/>
  <c r="M10" i="24"/>
  <c r="L10" i="24"/>
  <c r="K10" i="24"/>
  <c r="J10" i="24"/>
  <c r="I10" i="24"/>
  <c r="H10" i="24"/>
  <c r="G10" i="24"/>
  <c r="F10" i="24"/>
  <c r="E10" i="24"/>
  <c r="D10" i="24"/>
  <c r="C10" i="24"/>
  <c r="B10" i="24"/>
  <c r="A10" i="24"/>
  <c r="D6" i="24"/>
  <c r="D5" i="24"/>
  <c r="D4" i="24"/>
  <c r="D4" i="22" l="1"/>
  <c r="D5" i="22"/>
  <c r="D6" i="22"/>
  <c r="A10" i="22"/>
  <c r="B10" i="22"/>
  <c r="C10" i="22"/>
  <c r="D10" i="22"/>
  <c r="E10" i="22"/>
  <c r="F10" i="22"/>
  <c r="G10" i="22"/>
  <c r="H10" i="22"/>
  <c r="I10" i="22"/>
  <c r="J10" i="22"/>
  <c r="K10" i="22"/>
  <c r="L10" i="22"/>
  <c r="M10" i="22"/>
  <c r="A15" i="22"/>
  <c r="B15" i="22"/>
  <c r="C15" i="22"/>
  <c r="D15" i="22"/>
  <c r="E15" i="22"/>
  <c r="F15" i="22"/>
  <c r="G15" i="22"/>
  <c r="H15" i="22"/>
  <c r="I15" i="22"/>
  <c r="J15" i="22"/>
  <c r="K15" i="22"/>
  <c r="L15" i="22"/>
  <c r="M15" i="22"/>
  <c r="A20" i="22"/>
  <c r="B20" i="22"/>
  <c r="C20" i="22"/>
  <c r="D20" i="22"/>
  <c r="E20" i="22"/>
  <c r="F20" i="22"/>
  <c r="G20" i="22"/>
  <c r="H20" i="22"/>
  <c r="I20" i="22"/>
  <c r="J20" i="22"/>
  <c r="K20" i="22"/>
  <c r="L20" i="22"/>
  <c r="M20" i="22"/>
  <c r="N20" i="22"/>
  <c r="A25" i="22"/>
  <c r="B25" i="22"/>
  <c r="C25" i="22"/>
  <c r="D25" i="22"/>
  <c r="E25" i="22"/>
  <c r="F25" i="22"/>
  <c r="G25" i="22"/>
  <c r="H25" i="22"/>
  <c r="I25" i="22"/>
  <c r="J25" i="22"/>
  <c r="K25" i="22"/>
  <c r="L25" i="22"/>
  <c r="M25" i="22"/>
  <c r="A30" i="22"/>
  <c r="B30" i="22"/>
  <c r="C30" i="22"/>
  <c r="D30" i="22"/>
  <c r="E30" i="22"/>
  <c r="F30" i="22"/>
  <c r="G30" i="22"/>
  <c r="H30" i="22"/>
  <c r="I30" i="22"/>
  <c r="J30" i="22"/>
  <c r="K30" i="22"/>
  <c r="L30" i="22"/>
  <c r="M30" i="22"/>
  <c r="A35" i="22"/>
  <c r="B35" i="22"/>
  <c r="C35" i="22"/>
  <c r="D35" i="22"/>
  <c r="E35" i="22"/>
  <c r="F35" i="22"/>
  <c r="G35" i="22"/>
  <c r="H35" i="22"/>
  <c r="I35" i="22"/>
  <c r="J35" i="22"/>
  <c r="K35" i="22"/>
  <c r="L35" i="22"/>
  <c r="M35" i="22"/>
  <c r="Q34" i="1" l="1"/>
  <c r="T34" i="1"/>
  <c r="Q31" i="1"/>
  <c r="T31" i="1"/>
  <c r="Q32" i="1"/>
  <c r="T32" i="1"/>
  <c r="Q33" i="1"/>
  <c r="T33" i="1"/>
  <c r="Q26" i="1"/>
  <c r="T26" i="1"/>
  <c r="Q27" i="1"/>
  <c r="T27" i="1"/>
  <c r="Q16" i="1"/>
  <c r="T16" i="1"/>
  <c r="Q17" i="1"/>
  <c r="T17" i="1"/>
  <c r="Q11" i="1"/>
  <c r="T11" i="1"/>
  <c r="M55" i="1" l="1"/>
  <c r="L55" i="1"/>
  <c r="M50" i="1"/>
  <c r="L50" i="1"/>
  <c r="M45" i="1"/>
  <c r="L45" i="1"/>
  <c r="M40" i="1"/>
  <c r="L40" i="1"/>
  <c r="M35" i="1"/>
  <c r="L35" i="1"/>
  <c r="M30" i="1"/>
  <c r="L30" i="1"/>
  <c r="M25" i="1"/>
  <c r="L25" i="1"/>
  <c r="M20" i="1"/>
  <c r="L20" i="1"/>
  <c r="M15" i="1"/>
  <c r="L15" i="1"/>
  <c r="M10" i="1"/>
  <c r="L10" i="1"/>
  <c r="I40" i="1" l="1"/>
  <c r="T59" i="1"/>
  <c r="Q59" i="1"/>
  <c r="AD59" i="1" s="1"/>
  <c r="AC59" i="1" s="1"/>
  <c r="T58" i="1"/>
  <c r="Q58" i="1"/>
  <c r="T57" i="1"/>
  <c r="Q57" i="1"/>
  <c r="AD57" i="1" s="1"/>
  <c r="T56" i="1"/>
  <c r="Q56" i="1"/>
  <c r="AD56" i="1" s="1"/>
  <c r="T55" i="1"/>
  <c r="Q55" i="1"/>
  <c r="AD55" i="1" s="1"/>
  <c r="J55" i="1"/>
  <c r="Z55" i="1" s="1"/>
  <c r="I55" i="1"/>
  <c r="T54" i="1"/>
  <c r="Q54" i="1"/>
  <c r="AD54" i="1" s="1"/>
  <c r="AC54" i="1" s="1"/>
  <c r="T53" i="1"/>
  <c r="Q53" i="1"/>
  <c r="AD53" i="1" s="1"/>
  <c r="T52" i="1"/>
  <c r="Q52" i="1"/>
  <c r="X52" i="1" s="1"/>
  <c r="T51" i="1"/>
  <c r="Q51" i="1"/>
  <c r="X51" i="1" s="1"/>
  <c r="T50" i="1"/>
  <c r="Q50" i="1"/>
  <c r="X50" i="1" s="1"/>
  <c r="J50" i="1"/>
  <c r="Z52" i="1" s="1"/>
  <c r="Y52" i="1" s="1"/>
  <c r="I50" i="1"/>
  <c r="T49" i="1"/>
  <c r="Q49" i="1"/>
  <c r="X49" i="1" s="1"/>
  <c r="T48" i="1"/>
  <c r="Q48" i="1"/>
  <c r="T47" i="1"/>
  <c r="Q47" i="1"/>
  <c r="Z46" i="1"/>
  <c r="Y46" i="1" s="1"/>
  <c r="T46" i="1"/>
  <c r="Q46" i="1"/>
  <c r="T45" i="1"/>
  <c r="Q45" i="1"/>
  <c r="X45" i="1" s="1"/>
  <c r="AD47" i="1"/>
  <c r="J45" i="1"/>
  <c r="Z47" i="1" s="1"/>
  <c r="Y47" i="1" s="1"/>
  <c r="I45" i="1"/>
  <c r="T44" i="1"/>
  <c r="Q44" i="1"/>
  <c r="T43" i="1"/>
  <c r="Q43" i="1"/>
  <c r="T42" i="1"/>
  <c r="Q42" i="1"/>
  <c r="T41" i="1"/>
  <c r="Q41" i="1"/>
  <c r="AD41" i="1" s="1"/>
  <c r="T40" i="1"/>
  <c r="Q40" i="1"/>
  <c r="J40" i="1"/>
  <c r="N50" i="1" l="1"/>
  <c r="AD50" i="1"/>
  <c r="AC50" i="1" s="1"/>
  <c r="X54" i="1"/>
  <c r="AD40" i="1"/>
  <c r="AC40" i="1" s="1"/>
  <c r="AD58" i="1"/>
  <c r="AC58" i="1" s="1"/>
  <c r="AC56" i="1"/>
  <c r="AD52" i="1"/>
  <c r="AC52" i="1" s="1"/>
  <c r="AD51" i="1"/>
  <c r="AC51" i="1" s="1"/>
  <c r="X58" i="1"/>
  <c r="X57" i="1"/>
  <c r="X56" i="1"/>
  <c r="X55" i="1"/>
  <c r="X59" i="1"/>
  <c r="X53" i="1"/>
  <c r="AD46" i="1"/>
  <c r="AC46" i="1" s="1"/>
  <c r="AD48" i="1"/>
  <c r="AC48" i="1" s="1"/>
  <c r="AD45" i="1"/>
  <c r="AD49" i="1"/>
  <c r="AC49" i="1" s="1"/>
  <c r="AD44" i="1"/>
  <c r="AC44" i="1" s="1"/>
  <c r="AD43" i="1"/>
  <c r="AC43" i="1" s="1"/>
  <c r="AD42" i="1"/>
  <c r="AC42" i="1" s="1"/>
  <c r="X48" i="1"/>
  <c r="X47" i="1"/>
  <c r="X46" i="1"/>
  <c r="X44" i="1"/>
  <c r="X43" i="1"/>
  <c r="X41" i="1"/>
  <c r="X42" i="1"/>
  <c r="AC41" i="1"/>
  <c r="X40" i="1"/>
  <c r="Z40" i="1"/>
  <c r="Y40" i="1" s="1"/>
  <c r="N45" i="1"/>
  <c r="Y55" i="1"/>
  <c r="Z59" i="1"/>
  <c r="Y59" i="1" s="1"/>
  <c r="N55" i="1"/>
  <c r="Z57" i="1"/>
  <c r="Y57" i="1" s="1"/>
  <c r="AC57" i="1"/>
  <c r="Z58" i="1"/>
  <c r="Y58" i="1" s="1"/>
  <c r="Z56" i="1"/>
  <c r="Y56" i="1" s="1"/>
  <c r="Z51" i="1"/>
  <c r="Y51" i="1" s="1"/>
  <c r="AC53" i="1"/>
  <c r="Z50" i="1"/>
  <c r="Z54" i="1"/>
  <c r="Y54" i="1" s="1"/>
  <c r="Z53" i="1"/>
  <c r="Y53" i="1" s="1"/>
  <c r="AC47" i="1"/>
  <c r="Z45" i="1"/>
  <c r="Z49" i="1"/>
  <c r="Y49" i="1" s="1"/>
  <c r="Z48" i="1"/>
  <c r="Y48" i="1" s="1"/>
  <c r="N40" i="1"/>
  <c r="Z42" i="1"/>
  <c r="Y42" i="1" s="1"/>
  <c r="Z41" i="1"/>
  <c r="Y41" i="1" s="1"/>
  <c r="Z44" i="1"/>
  <c r="Y44" i="1" s="1"/>
  <c r="Z43" i="1"/>
  <c r="Y43" i="1" s="1"/>
  <c r="AB55" i="1" l="1"/>
  <c r="AA55" i="1" s="1"/>
  <c r="AF55" i="1"/>
  <c r="AE55" i="1" s="1"/>
  <c r="AC55" i="1"/>
  <c r="AF50" i="1"/>
  <c r="AE50" i="1" s="1"/>
  <c r="Y50" i="1"/>
  <c r="AB50" i="1"/>
  <c r="AA50" i="1" s="1"/>
  <c r="AB45" i="1"/>
  <c r="AA45" i="1" s="1"/>
  <c r="Y45" i="1"/>
  <c r="AC45" i="1"/>
  <c r="AF45" i="1"/>
  <c r="AE45" i="1" s="1"/>
  <c r="AF40" i="1"/>
  <c r="AE40" i="1" s="1"/>
  <c r="AB40" i="1"/>
  <c r="AA40" i="1" s="1"/>
  <c r="AG55" i="1" l="1"/>
  <c r="AG50" i="1"/>
  <c r="AG45" i="1"/>
  <c r="AG40" i="1"/>
  <c r="T35" i="1" l="1"/>
  <c r="Q35" i="1"/>
  <c r="AD39" i="1"/>
  <c r="J35" i="1"/>
  <c r="X39" i="1" s="1"/>
  <c r="I35" i="1"/>
  <c r="X38" i="1" l="1"/>
  <c r="Z38" i="1"/>
  <c r="Y38" i="1" s="1"/>
  <c r="X36" i="1"/>
  <c r="X37" i="1"/>
  <c r="Z35" i="1"/>
  <c r="Z39" i="1"/>
  <c r="Y39" i="1" s="1"/>
  <c r="Z37" i="1"/>
  <c r="Y37" i="1" s="1"/>
  <c r="X35" i="1"/>
  <c r="N35" i="1"/>
  <c r="AD38" i="1"/>
  <c r="AC38" i="1" s="1"/>
  <c r="AD36" i="1"/>
  <c r="AC36" i="1" s="1"/>
  <c r="AD37" i="1"/>
  <c r="AC37" i="1" s="1"/>
  <c r="AD35" i="1"/>
  <c r="AC39" i="1"/>
  <c r="Y35" i="1"/>
  <c r="Z36" i="1"/>
  <c r="Y36" i="1" s="1"/>
  <c r="AD33" i="1"/>
  <c r="AC33" i="1" s="1"/>
  <c r="T30" i="1"/>
  <c r="Q30" i="1"/>
  <c r="J30" i="1"/>
  <c r="I30" i="1"/>
  <c r="Z34" i="1" l="1"/>
  <c r="Y34" i="1" s="1"/>
  <c r="AC35" i="1"/>
  <c r="AF35" i="1"/>
  <c r="AE35" i="1" s="1"/>
  <c r="AB35" i="1"/>
  <c r="AA35" i="1" s="1"/>
  <c r="AD32" i="1"/>
  <c r="AC32" i="1" s="1"/>
  <c r="AD31" i="1"/>
  <c r="AC31" i="1" s="1"/>
  <c r="AD34" i="1"/>
  <c r="AC34" i="1" s="1"/>
  <c r="N30" i="1"/>
  <c r="AD30" i="1"/>
  <c r="X33" i="1"/>
  <c r="Z31" i="1"/>
  <c r="Y31" i="1" s="1"/>
  <c r="X31" i="1"/>
  <c r="X32" i="1"/>
  <c r="Z33" i="1"/>
  <c r="Y33" i="1" s="1"/>
  <c r="Z32" i="1"/>
  <c r="Y32" i="1" s="1"/>
  <c r="X30" i="1"/>
  <c r="X34" i="1"/>
  <c r="Z30" i="1"/>
  <c r="AG35" i="1" l="1"/>
  <c r="AF30" i="1"/>
  <c r="AE30" i="1" s="1"/>
  <c r="AC30" i="1"/>
  <c r="AB30" i="1"/>
  <c r="AA30" i="1" s="1"/>
  <c r="Y30" i="1"/>
  <c r="AG30" i="1" l="1"/>
  <c r="T25" i="1" l="1"/>
  <c r="Q25" i="1"/>
  <c r="J25" i="1"/>
  <c r="X27" i="1" s="1"/>
  <c r="I25" i="1"/>
  <c r="Z29" i="1" l="1"/>
  <c r="Y29" i="1" s="1"/>
  <c r="X28" i="1"/>
  <c r="X26" i="1"/>
  <c r="X25" i="1"/>
  <c r="X29" i="1"/>
  <c r="AD26" i="1"/>
  <c r="AC26" i="1" s="1"/>
  <c r="AD28" i="1"/>
  <c r="AC28" i="1" s="1"/>
  <c r="AD27" i="1"/>
  <c r="AD29" i="1"/>
  <c r="AC29" i="1" s="1"/>
  <c r="AD25" i="1"/>
  <c r="AC25" i="1" s="1"/>
  <c r="Z27" i="1"/>
  <c r="Y27" i="1" s="1"/>
  <c r="Z25" i="1"/>
  <c r="Y25" i="1" s="1"/>
  <c r="N25" i="1"/>
  <c r="Z28" i="1"/>
  <c r="Y28" i="1" s="1"/>
  <c r="Z26" i="1"/>
  <c r="Y26" i="1" s="1"/>
  <c r="AF25" i="1" l="1"/>
  <c r="AE25" i="1" s="1"/>
  <c r="AC27" i="1"/>
  <c r="AB25" i="1"/>
  <c r="AA25" i="1" s="1"/>
  <c r="AG25" i="1" l="1"/>
  <c r="T21" i="1" l="1"/>
  <c r="Q21" i="1"/>
  <c r="T20" i="1"/>
  <c r="Q20" i="1"/>
  <c r="J20" i="1"/>
  <c r="I20" i="1"/>
  <c r="T15" i="1"/>
  <c r="Q15" i="1"/>
  <c r="J15" i="1"/>
  <c r="I15" i="1"/>
  <c r="Z21" i="1" l="1"/>
  <c r="Y21" i="1" s="1"/>
  <c r="X20" i="1"/>
  <c r="X23" i="1"/>
  <c r="X21" i="1"/>
  <c r="X22" i="1"/>
  <c r="X24" i="1"/>
  <c r="Z15" i="1"/>
  <c r="Y15" i="1" s="1"/>
  <c r="X15" i="1"/>
  <c r="X17" i="1"/>
  <c r="X18" i="1"/>
  <c r="X19" i="1"/>
  <c r="X16" i="1"/>
  <c r="N15" i="1"/>
  <c r="AD18" i="1"/>
  <c r="AD19" i="1"/>
  <c r="AD15" i="1"/>
  <c r="AD17" i="1"/>
  <c r="AD16" i="1"/>
  <c r="AD21" i="1"/>
  <c r="AD20" i="1"/>
  <c r="AD22" i="1"/>
  <c r="AD24" i="1"/>
  <c r="AD23" i="1"/>
  <c r="N20" i="1"/>
  <c r="Z20" i="1"/>
  <c r="Y20" i="1" s="1"/>
  <c r="Z22" i="1"/>
  <c r="Y22" i="1" s="1"/>
  <c r="Z24" i="1"/>
  <c r="Y24" i="1" s="1"/>
  <c r="Z23" i="1"/>
  <c r="Y23" i="1" s="1"/>
  <c r="Z19" i="1"/>
  <c r="Y19" i="1" s="1"/>
  <c r="Z16" i="1"/>
  <c r="Y16" i="1" s="1"/>
  <c r="Z17" i="1"/>
  <c r="Y17" i="1" s="1"/>
  <c r="Z18" i="1"/>
  <c r="Y18" i="1" s="1"/>
  <c r="AB20" i="1" l="1"/>
  <c r="AA20" i="1" s="1"/>
  <c r="AB15" i="1"/>
  <c r="AA15" i="1" s="1"/>
  <c r="AC23" i="1" l="1"/>
  <c r="AC21" i="1"/>
  <c r="AC19" i="1"/>
  <c r="AC22" i="1"/>
  <c r="AC24" i="1"/>
  <c r="AC18" i="1"/>
  <c r="AC16" i="1"/>
  <c r="AC17" i="1"/>
  <c r="AD12" i="1"/>
  <c r="AC12" i="1" s="1"/>
  <c r="AD13" i="1"/>
  <c r="AC13" i="1" s="1"/>
  <c r="AD14" i="1"/>
  <c r="AC14" i="1" s="1"/>
  <c r="T10" i="1"/>
  <c r="AF20" i="1" l="1"/>
  <c r="AE20" i="1" s="1"/>
  <c r="AC20" i="1"/>
  <c r="AF15" i="1"/>
  <c r="AE15" i="1" s="1"/>
  <c r="AC15" i="1"/>
  <c r="AD11" i="1"/>
  <c r="Q10" i="1"/>
  <c r="AD10" i="1" s="1"/>
  <c r="J10" i="1"/>
  <c r="X10" i="1" s="1"/>
  <c r="AG15" i="1" l="1"/>
  <c r="AG20" i="1"/>
  <c r="AC11" i="1"/>
  <c r="Z14" i="1"/>
  <c r="Z11" i="1"/>
  <c r="Z10" i="1"/>
  <c r="Y10" i="1" s="1"/>
  <c r="Z12" i="1"/>
  <c r="Z13" i="1"/>
  <c r="X13" i="1"/>
  <c r="X12" i="1"/>
  <c r="X14" i="1"/>
  <c r="AC10" i="1"/>
  <c r="X11" i="1"/>
  <c r="I10" i="1"/>
  <c r="N10" i="1" l="1"/>
  <c r="AF10" i="1"/>
  <c r="AE10" i="1" s="1"/>
  <c r="Y13" i="1"/>
  <c r="Y12" i="1"/>
  <c r="Y11" i="1"/>
  <c r="Y14" i="1"/>
  <c r="AB10" i="1"/>
  <c r="AA10" i="1" s="1"/>
  <c r="B249" i="6" a="1"/>
  <c r="B249" i="6" l="1"/>
  <c r="AG10" i="1"/>
  <c r="G238" i="6"/>
  <c r="B251" i="6"/>
  <c r="B250" i="6"/>
</calcChain>
</file>

<file path=xl/metadata.xml><?xml version="1.0" encoding="utf-8"?>
<metadata xmlns="http://schemas.openxmlformats.org/spreadsheetml/2006/main">
  <metadataTypes count="1">
    <metadataType name="XLDAPR" minSupportedVersion="120000" copy="1" pasteAll="1" pasteValues="1" merge="1" splitFirst="1" rowColShift="1" clearFormats="1" clearComments="1" assign="1" coerce="1" cellMeta="1"/>
  </metadataTypes>
  <futureMetadata name="XLDAPR" count="1">
    <bk>
      <extLst>
        <ext xmlns:xda="http://schemas.microsoft.com/office/spreadsheetml/2017/dynamicarray" uri="{bdbb8cdc-fa1e-496e-a857-3c3f30c029c3}">
          <xda:dynamicArrayProperties fDynamic="1" fCollapsed="0"/>
        </ext>
      </extLst>
    </bk>
  </futureMetadata>
  <cellMetadata count="1">
    <bk>
      <rc t="1" v="0"/>
    </bk>
  </cellMetadata>
</metadata>
</file>

<file path=xl/sharedStrings.xml><?xml version="1.0" encoding="utf-8"?>
<sst xmlns="http://schemas.openxmlformats.org/spreadsheetml/2006/main" count="2713" uniqueCount="692">
  <si>
    <t>Proceso:</t>
  </si>
  <si>
    <t>Objetivo:</t>
  </si>
  <si>
    <t>Alcance:</t>
  </si>
  <si>
    <t>Identificación del riesgo</t>
  </si>
  <si>
    <t>Análisis del riesgo inherente</t>
  </si>
  <si>
    <t>Evaluación del riesgo - Valoración de los controles</t>
  </si>
  <si>
    <t>Evaluación del riesgo - Nivel del riesgo residual</t>
  </si>
  <si>
    <t>Plan de Acción</t>
  </si>
  <si>
    <t>Impacto</t>
  </si>
  <si>
    <t>Causa Inmediata</t>
  </si>
  <si>
    <t>Causa Raíz</t>
  </si>
  <si>
    <t>Descripción del Riesgo</t>
  </si>
  <si>
    <t>Clasificación del Riesgo</t>
  </si>
  <si>
    <t>Frecuencia con la cual se realiza la actividad</t>
  </si>
  <si>
    <t>Probabilidad Inherente</t>
  </si>
  <si>
    <t>%</t>
  </si>
  <si>
    <t>Criterios de impacto</t>
  </si>
  <si>
    <t>Impacto 
Inherente</t>
  </si>
  <si>
    <t>Zona de Riesgo Inherente</t>
  </si>
  <si>
    <t>No. Control</t>
  </si>
  <si>
    <t>Descripción del Control</t>
  </si>
  <si>
    <t>Afectación</t>
  </si>
  <si>
    <t>Atributos</t>
  </si>
  <si>
    <t>Impacto Residual Final</t>
  </si>
  <si>
    <t>Zona de Riesgo Final</t>
  </si>
  <si>
    <t>Tratamiento</t>
  </si>
  <si>
    <t>Responsable</t>
  </si>
  <si>
    <t>Fecha Implementación</t>
  </si>
  <si>
    <t>Fecha Seguimiento</t>
  </si>
  <si>
    <t>Seguimiento</t>
  </si>
  <si>
    <t>Estado</t>
  </si>
  <si>
    <t>Tipo</t>
  </si>
  <si>
    <t>Implementación</t>
  </si>
  <si>
    <t>Calificación</t>
  </si>
  <si>
    <t>Documentación</t>
  </si>
  <si>
    <t>Frecuencia</t>
  </si>
  <si>
    <t>Evidencia</t>
  </si>
  <si>
    <t>N.</t>
  </si>
  <si>
    <t>IMPACTO</t>
  </si>
  <si>
    <t>CLASIFICACIÓN DEL RIESGO</t>
  </si>
  <si>
    <t>Reputacional</t>
  </si>
  <si>
    <t>Ejecución y Administración de Procesos</t>
  </si>
  <si>
    <t>Fraude Externo</t>
  </si>
  <si>
    <t>Fraude Interno</t>
  </si>
  <si>
    <t>Fallas Tecnológicas</t>
  </si>
  <si>
    <t>Relaciones Laborales</t>
  </si>
  <si>
    <t>CRITERIOS DE IMPACTO</t>
  </si>
  <si>
    <t>El riesgo afecta la imagen de alguna área de la organización</t>
  </si>
  <si>
    <t>El riesgo afecta la imagen de la entidad internamente, de conocimiento general, nivel interno, alta dirección, contratista y/o de provedores</t>
  </si>
  <si>
    <t>El riesgo afecta la imagen de de la entidad con efecto publicitario sostenido a nivel de sector administrativo, nivel departamental o municipal</t>
  </si>
  <si>
    <t>El riesgo afecta la imagen de la entidad a nivel nacional, con efecto publicitarios sostenible a nivel país</t>
  </si>
  <si>
    <t>TIPO</t>
  </si>
  <si>
    <t>Preventivo</t>
  </si>
  <si>
    <t>Detectivo</t>
  </si>
  <si>
    <t>Correctivo</t>
  </si>
  <si>
    <t xml:space="preserve">IMPLEMENTACIÓN </t>
  </si>
  <si>
    <t>Automático</t>
  </si>
  <si>
    <t>Manual</t>
  </si>
  <si>
    <t>DOCUMENTACIÓN</t>
  </si>
  <si>
    <t>Documentado</t>
  </si>
  <si>
    <t>Sin documentar</t>
  </si>
  <si>
    <t>FRECUENCIA</t>
  </si>
  <si>
    <t>Continua</t>
  </si>
  <si>
    <t>Aleatoria</t>
  </si>
  <si>
    <t>EVIDENCIA</t>
  </si>
  <si>
    <t>Con Registro</t>
  </si>
  <si>
    <t>Sin Registro</t>
  </si>
  <si>
    <t>SIGCMA</t>
  </si>
  <si>
    <t xml:space="preserve">MATRIZ DE RIESGOS SIGCMA </t>
  </si>
  <si>
    <t>Matriz Mapa de Riesgos</t>
  </si>
  <si>
    <t>Orientaciones Generales</t>
  </si>
  <si>
    <t>Columna</t>
  </si>
  <si>
    <t>Descripción - Lineamientos para el diligenciamiento</t>
  </si>
  <si>
    <t>Proceso</t>
  </si>
  <si>
    <t>Diligencie el nombre del proceso al cual se le identificarán y valorarán los riesgos.</t>
  </si>
  <si>
    <t>Objetivo</t>
  </si>
  <si>
    <t>Diligencie el objetivo del proceso.</t>
  </si>
  <si>
    <t>Alcance</t>
  </si>
  <si>
    <t>Diligencie el alcance del proceso.</t>
  </si>
  <si>
    <t>Referencia</t>
  </si>
  <si>
    <t>Circunstancias bajo las cuales se presenta el riesgo, es la situación más evidente frente al riesgo, redacte de la forma más concreta posible.</t>
  </si>
  <si>
    <t>Causa  principal  o básica, corresponde a las razones por la cuales se puede presentar  el riesgo, redacte de la forma más concreta posible.</t>
  </si>
  <si>
    <t>Frecuencia con la cual se lleva a cabo la actividad</t>
  </si>
  <si>
    <t>Criterios de Impacto</t>
  </si>
  <si>
    <r>
      <t xml:space="preserve">ATRIBUTOS EFICIENCIA
</t>
    </r>
    <r>
      <rPr>
        <sz val="9"/>
        <rFont val="Arial Narrow"/>
        <family val="2"/>
      </rPr>
      <t>Tipo</t>
    </r>
  </si>
  <si>
    <r>
      <t xml:space="preserve">ATRIBUTOS EFICIENCIA
</t>
    </r>
    <r>
      <rPr>
        <sz val="9"/>
        <rFont val="Arial Narrow"/>
        <family val="2"/>
      </rPr>
      <t>Implementación</t>
    </r>
  </si>
  <si>
    <r>
      <t xml:space="preserve">ATRIBUTOS EFICIENCIA
</t>
    </r>
    <r>
      <rPr>
        <sz val="9"/>
        <rFont val="Arial Narrow"/>
        <family val="2"/>
      </rPr>
      <t>Calificación</t>
    </r>
  </si>
  <si>
    <r>
      <t xml:space="preserve">ATRIBUTOS INFORMATIVOS
</t>
    </r>
    <r>
      <rPr>
        <sz val="9"/>
        <rFont val="Arial Narrow"/>
        <family val="2"/>
      </rPr>
      <t>Documentación</t>
    </r>
  </si>
  <si>
    <r>
      <t xml:space="preserve">ATRIBUTOS INFORMATIVOS
</t>
    </r>
    <r>
      <rPr>
        <sz val="9"/>
        <rFont val="Arial Narrow"/>
        <family val="2"/>
      </rPr>
      <t>Frecuencia</t>
    </r>
  </si>
  <si>
    <r>
      <t xml:space="preserve">ATRIBUTOS INFORMATIVOS
</t>
    </r>
    <r>
      <rPr>
        <sz val="9"/>
        <rFont val="Arial Narrow"/>
        <family val="2"/>
      </rPr>
      <t>Registro</t>
    </r>
  </si>
  <si>
    <t>Evaluación del Nivel de Riesgo - Nivel de Riesgo Residual</t>
  </si>
  <si>
    <r>
      <t xml:space="preserve">Plan de Acción
</t>
    </r>
    <r>
      <rPr>
        <sz val="9"/>
        <rFont val="Arial Narrow"/>
        <family val="2"/>
      </rPr>
      <t xml:space="preserve">Responsable, fecha implementación, fecha seguimiento, seguimiento. </t>
    </r>
  </si>
  <si>
    <t xml:space="preserve">Esta casilla dependerá del tratamiento establecido, si es Aceptar no se requieren acciones adicionales, en caso de escoger Reducir (mitigar) se deben diligenciar las acciones que se adelantarán como complemento a los controles establecidos, no necesariamente son controles adicionales. Para Reducir (compartir), es viable diligenciar la acción que deriva de esta (ejemplo póliza seguros, terceración), indicando información relevante. </t>
  </si>
  <si>
    <t>DAÑOS ACTIVOS FIJOS/ EVENTOS EXTERNOS</t>
  </si>
  <si>
    <t>EJECUCIÓN Y ADMINISTRACIÓN DE PROCESOS</t>
  </si>
  <si>
    <t>FALLAS TECNÓLOGICAS</t>
  </si>
  <si>
    <t>FRAUDE EXTERNO</t>
  </si>
  <si>
    <t>FRAUDE INTERNO</t>
  </si>
  <si>
    <t>RELACIONES LABORALES</t>
  </si>
  <si>
    <t>USUARIOS, PRODUCTOS Y PRÁCTICAS ORGANIZACIONALES</t>
  </si>
  <si>
    <t>Pérdida por daños o extravíos de los activos fijos por desastres naturales u otros riesgos/eventos externos como atentados, vandalismo, orden público.</t>
  </si>
  <si>
    <t>Pérdidas derivadas de errores en la ejecución y administración de procesos.</t>
  </si>
  <si>
    <t>Errores en hardware, software, telecomunicaciones, interrupción de servicios básicos.</t>
  </si>
  <si>
    <t>Pérdida derivada de actos de fraude por personas ajenas a la organización (no participa personal de la entidad).</t>
  </si>
  <si>
    <t>Pérdida debido a actos de fraude, actuaciones irregulares, comisión de hechos delictivos abuso de confianza, apropiación indebida, incumplimiento d e regulaciones legales o internas de la entidad en las cuales está involucrado por lo menos 1 participante interno de la organización, son realizadas de forma intencional y/o con ánimo de lucro para sí mismo o para terceros.</t>
  </si>
  <si>
    <t>Pérdidas que surgen de acciones contrarias a las leyes o acuerdos de empleo, salud o seguridad, del pago de demandas por daños personales o de discriminación.</t>
  </si>
  <si>
    <t>Fallas negligentes o involuntarias de las obligaciones frente a los usuarios y que impiden satisfacer una obligación profesional frente a éstos.</t>
  </si>
  <si>
    <t>Tabla Criterios para definir el nivel de probabilidad</t>
  </si>
  <si>
    <t>Frecuencia de la Actividad</t>
  </si>
  <si>
    <t>Probabilidad</t>
  </si>
  <si>
    <t>Muy Baja</t>
  </si>
  <si>
    <t>Baja</t>
  </si>
  <si>
    <t>La actividad que conlleva el riesgo se ejecuta de 3 a 24 veces por año</t>
  </si>
  <si>
    <t>Media</t>
  </si>
  <si>
    <t>La actividad que conlleva el riesgo se ejecuta de 24 a 500 veces por año</t>
  </si>
  <si>
    <t>Alta</t>
  </si>
  <si>
    <t>La actividad que conlleva el riesgo se ejecuta mínimo 500 veces al año y máximo 5000 veces por año</t>
  </si>
  <si>
    <t>Muy Alta</t>
  </si>
  <si>
    <t>La actividad que conlleva el riesgo se ejecuta más de 5000 veces por año</t>
  </si>
  <si>
    <t>Tabla Criterios para definir el nivel de impacto</t>
  </si>
  <si>
    <t>Afectación Económica (o presupuestal)</t>
  </si>
  <si>
    <t>Pérdida Reputacional</t>
  </si>
  <si>
    <t>Insignificante</t>
  </si>
  <si>
    <t xml:space="preserve">Afectación menor a 10 SMLMV </t>
  </si>
  <si>
    <t>Menor</t>
  </si>
  <si>
    <t xml:space="preserve">Entre 10 y 50 SMLMV </t>
  </si>
  <si>
    <t>El riesgo afecta la imagen de la entidad internamente, de conocimiento general, nivel interno, de junta dircetiva y accionistas y/o de provedores</t>
  </si>
  <si>
    <t>Moderado</t>
  </si>
  <si>
    <t xml:space="preserve">Entre 50 y 100 SMLMV </t>
  </si>
  <si>
    <t>El riesgo afecta la imagen de la entidad con algunos usuarios de relevancia frente al logro de los objetivos</t>
  </si>
  <si>
    <t>Mayor</t>
  </si>
  <si>
    <t xml:space="preserve">Entre 100 y 500 SMLMV </t>
  </si>
  <si>
    <t>Catastrófico</t>
  </si>
  <si>
    <t xml:space="preserve">Mayor a 500 SMLMV </t>
  </si>
  <si>
    <t xml:space="preserve">     Entre 50 y 100 SMLMV </t>
  </si>
  <si>
    <t xml:space="preserve">     El riesgo afecta la imagen de la entidad con algunos usuarios de relevancia frente al logro de los objetivos</t>
  </si>
  <si>
    <t>Criterios</t>
  </si>
  <si>
    <t>Subcriterios</t>
  </si>
  <si>
    <t>Afectación Económica o presupuestal</t>
  </si>
  <si>
    <t>Afectación menor a 10 SMLMV .</t>
  </si>
  <si>
    <t>Tabla Atributos de para el diseño del control</t>
  </si>
  <si>
    <t>Características</t>
  </si>
  <si>
    <t>Descripción</t>
  </si>
  <si>
    <t>Peso</t>
  </si>
  <si>
    <t>Atributos de Eficiencia</t>
  </si>
  <si>
    <t>Va hacia las causas del riesgo, aseguran el resultado final esperado.</t>
  </si>
  <si>
    <t>Detecta que algo ocurre y devuelve el proceso a los controles preventivos.
Se pueden generar reprocesos.</t>
  </si>
  <si>
    <t>Dado que permiten reducir el impacto de la materialización del riesgo, tienen un costo en su implementación.</t>
  </si>
  <si>
    <t>Son actividades de procesamiento o validación de información que se ejecutan por un sistema y/o aplicativo de manera automática sin la intervención de personas para su realización.</t>
  </si>
  <si>
    <t>Controles que son ejecutados por una persona., tiene implícito el error humano.</t>
  </si>
  <si>
    <r>
      <rPr>
        <b/>
        <sz val="12"/>
        <color theme="9" tint="-0.249977111117893"/>
        <rFont val="Arial Narrow"/>
        <family val="2"/>
      </rPr>
      <t>*</t>
    </r>
    <r>
      <rPr>
        <b/>
        <sz val="12"/>
        <rFont val="Arial Narrow"/>
        <family val="2"/>
      </rPr>
      <t>Atributos de</t>
    </r>
    <r>
      <rPr>
        <b/>
        <sz val="12"/>
        <color theme="9" tint="-0.249977111117893"/>
        <rFont val="Arial Narrow"/>
        <family val="2"/>
      </rPr>
      <t xml:space="preserve"> </t>
    </r>
    <r>
      <rPr>
        <b/>
        <sz val="12"/>
        <color rgb="FF000000"/>
        <rFont val="Arial Narrow"/>
        <family val="2"/>
      </rPr>
      <t>Formalización</t>
    </r>
  </si>
  <si>
    <t>Controles que están documentados en el proceso, ya sea en manuales, procedimientos, flujogramas o cualquier otro documento propio del proceso.</t>
  </si>
  <si>
    <t>-</t>
  </si>
  <si>
    <t>Sin Documentar</t>
  </si>
  <si>
    <t>Identifica a los controles que pese a que se ejecutan en el proceso no se encuentran documentados en ningún documento propio del proceso</t>
  </si>
  <si>
    <t>Este atributo identifica a los controles que se ejecutan siempre que se realiza la actividad originadora del riesgo.</t>
  </si>
  <si>
    <t>Este atributo identifica a los controles que no siempre se ejecutan cuando se realiza la actividad originadora del riesgo</t>
  </si>
  <si>
    <t>El control deja un registro que permite evidenciar la ejecución del control</t>
  </si>
  <si>
    <t>El control no deja registro de la ejecución del control</t>
  </si>
  <si>
    <r>
      <rPr>
        <b/>
        <sz val="12"/>
        <color theme="9" tint="-0.249977111117893"/>
        <rFont val="Arial Narrow"/>
        <family val="2"/>
      </rPr>
      <t>*Nota 1:</t>
    </r>
    <r>
      <rPr>
        <sz val="12"/>
        <color theme="1"/>
        <rFont val="Arial Narrow"/>
        <family val="2"/>
      </rPr>
      <t xml:space="preserve"> Los atributos de formalización se recogerán de manera informativa, con el fin de conocer el entorno del control y complementar el análisis con elementos cualitativos; éstos no tienen una incidencia directa en su efectividad. </t>
    </r>
  </si>
  <si>
    <t>Muy Alta
100%</t>
  </si>
  <si>
    <t>Extremo</t>
  </si>
  <si>
    <t>Alta
80%</t>
  </si>
  <si>
    <t>Alto</t>
  </si>
  <si>
    <t>Media
60%</t>
  </si>
  <si>
    <t>Baja
40%</t>
  </si>
  <si>
    <t>Bajo</t>
  </si>
  <si>
    <t>Muy Baja
20%</t>
  </si>
  <si>
    <t>Leve
20%</t>
  </si>
  <si>
    <t>Menor
40%</t>
  </si>
  <si>
    <t>Moderado
60%</t>
  </si>
  <si>
    <t>Mayor
80%</t>
  </si>
  <si>
    <t>Catastrófico
100%</t>
  </si>
  <si>
    <t xml:space="preserve">Permite definir el consecutivo de riesgos.
</t>
  </si>
  <si>
    <t>Daños Activos Fijos/Eventos Externos</t>
  </si>
  <si>
    <t>ESTADO</t>
  </si>
  <si>
    <t>Finalizado</t>
  </si>
  <si>
    <t>En Curso</t>
  </si>
  <si>
    <t>FECHA</t>
  </si>
  <si>
    <t>DESPACHO JUDICIAL CERTIFICADO</t>
  </si>
  <si>
    <t>DIRECCIÓN SECCIONAL DE ADMINISTRACIÓN JUDICIAL</t>
  </si>
  <si>
    <t>CONSEJO SECCIONAL DE LA JUDICATURA</t>
  </si>
  <si>
    <t>PROCESO (indique el tipo de proceso si es Estratégico. Misional, Apoyo, Evaluación y Mejora y especifique el nombre del proceso)</t>
  </si>
  <si>
    <t>CONSEJO SUPERIOR DE LA JUDICATURA</t>
  </si>
  <si>
    <t xml:space="preserve">                                                                         Consejo Superior de la Judicatura</t>
  </si>
  <si>
    <t>Consejo Superior de la Judicatura</t>
  </si>
  <si>
    <t xml:space="preserve">ESTRATEGIAS/ACCIONES </t>
  </si>
  <si>
    <t>ESTRATEGIAS  DOFA</t>
  </si>
  <si>
    <t>ESTRATEGIA/ACCIÓN/ PROYECTO</t>
  </si>
  <si>
    <t xml:space="preserve">GESTIONA </t>
  </si>
  <si>
    <t xml:space="preserve">DOCUMENTADA EN </t>
  </si>
  <si>
    <t>A</t>
  </si>
  <si>
    <t>O</t>
  </si>
  <si>
    <t>D</t>
  </si>
  <si>
    <t>F</t>
  </si>
  <si>
    <t>Análisis de Contexto</t>
  </si>
  <si>
    <t xml:space="preserve">PROCESO </t>
  </si>
  <si>
    <t xml:space="preserve">OBJETIVO DEL PROCESO: </t>
  </si>
  <si>
    <t xml:space="preserve">CONTEXTO EXTERNO </t>
  </si>
  <si>
    <t xml:space="preserve">FACTORES TEMÁTICO </t>
  </si>
  <si>
    <t>No.</t>
  </si>
  <si>
    <t xml:space="preserve">AMENAZAS (Factores específicos) </t>
  </si>
  <si>
    <t xml:space="preserve">No. </t>
  </si>
  <si>
    <t xml:space="preserve">OPORTUNIDADES (Factores específicos) </t>
  </si>
  <si>
    <t xml:space="preserve">Político (cambios de gobierno, legislación, políticas públicas, regulación). </t>
  </si>
  <si>
    <t>Económicos y Financieros( disponibilidad de capital, liquidez, mercados financieros, desempleo, competencia.)</t>
  </si>
  <si>
    <t xml:space="preserve">ACTORES TEMÁTICO </t>
  </si>
  <si>
    <t xml:space="preserve">DEBILIDADES  (Factores específicos)  </t>
  </si>
  <si>
    <t>Recursos financieros (presupuesto de funcionamiento, recursos de inversión</t>
  </si>
  <si>
    <t>Personal
( competencia del personal, disponibilidad, suficiencia, seguridad
y salud ocupacional.)</t>
  </si>
  <si>
    <t xml:space="preserve">Tecnológicos </t>
  </si>
  <si>
    <t xml:space="preserve">Documentación ( Actualización, coherencia, aplicabilidad) </t>
  </si>
  <si>
    <t>Elementos de trabajo (papel, equipos)</t>
  </si>
  <si>
    <t>Comunicación Interna ( canales utilizados y su efectividad, flujo de la información necesaria para el desarrollo de las actividades)</t>
  </si>
  <si>
    <t xml:space="preserve"> MAPA DE RIESGOS SIGCMA</t>
  </si>
  <si>
    <t>DEPENDENCIA (Unidad misional del CSJ o Unidad de la DEAJ o Seccional o CSJ en caso de despachos judiciales certificados)</t>
  </si>
  <si>
    <t xml:space="preserve">Alto </t>
  </si>
  <si>
    <t>Muy BajaLeve</t>
  </si>
  <si>
    <t>Muy BajaMenor</t>
  </si>
  <si>
    <t>Muy BajaModerado</t>
  </si>
  <si>
    <t>Muy BajaMayor</t>
  </si>
  <si>
    <t>Muy BajaCatastrófico</t>
  </si>
  <si>
    <t>MediaMenor</t>
  </si>
  <si>
    <t>BajaLeve</t>
  </si>
  <si>
    <t>BajaMenor</t>
  </si>
  <si>
    <t>BajaModerado</t>
  </si>
  <si>
    <t>BajaMayor</t>
  </si>
  <si>
    <t>BajaCatastrófico</t>
  </si>
  <si>
    <t>MediaLeve</t>
  </si>
  <si>
    <t>MediaMayor</t>
  </si>
  <si>
    <t>MediaCatastrófico</t>
  </si>
  <si>
    <t>AltaLeve</t>
  </si>
  <si>
    <t>AltaMenor</t>
  </si>
  <si>
    <t>AltaModerado</t>
  </si>
  <si>
    <t>AltaMayor</t>
  </si>
  <si>
    <t>AltaCatastrófico</t>
  </si>
  <si>
    <t>MuyAltaLeve</t>
  </si>
  <si>
    <t>MuyAltaMenor</t>
  </si>
  <si>
    <t>MediaModerado</t>
  </si>
  <si>
    <t>MuyAltaModerado</t>
  </si>
  <si>
    <t>MuyAltaCatastrófico</t>
  </si>
  <si>
    <t>MuyAltaMayor</t>
  </si>
  <si>
    <t>Leve</t>
  </si>
  <si>
    <t>PreventivoAutomático</t>
  </si>
  <si>
    <t>PreventivoManual</t>
  </si>
  <si>
    <t>DetectivoAutomático</t>
  </si>
  <si>
    <t>DetectivoManual</t>
  </si>
  <si>
    <t>CorrectivoAutomático</t>
  </si>
  <si>
    <t>CorrectivoManual</t>
  </si>
  <si>
    <t>Probabilidad Residua Finall</t>
  </si>
  <si>
    <t>Muy Baja El riesgo afecta la imagen de alguna área de la organización</t>
  </si>
  <si>
    <t>Muy Baja El riesgo afecta la imagen de la entidad internamente, de conocimiento general, nivel interno, alta dirección, contratista y/o de provedores</t>
  </si>
  <si>
    <t>Muy Baja El riesgo afecta la imagen de la entidad con algunos usuarios de relevancia frente al logro de los objetivos</t>
  </si>
  <si>
    <t>Muy Baja El riesgo afecta la imagen de de la entidad con efecto publicitario sostenido a nivel administrativo</t>
  </si>
  <si>
    <t>Muy Baja El riesgo afecta la imagen de la entidad a nivel nacional, con efecto publicitarios sostenible a nivel país</t>
  </si>
  <si>
    <t>Baja El riesgo afecta la imagen de alguna área de la organización</t>
  </si>
  <si>
    <t>Baja El riesgo afecta la imagen de la entidad internamente, de conocimiento general, nivel interno, alta dirección, contratista y/o de provedores</t>
  </si>
  <si>
    <t>Baja El riesgo afecta la imagen de la entidad con algunos usuarios de relevancia frente al logro de los objetivos</t>
  </si>
  <si>
    <t>Baja El riesgo afecta la imagen de de la entidad con efecto publicitario sostenido a nivel administrativo</t>
  </si>
  <si>
    <t>Baja El riesgo afecta la imagen de la entidad a nivel nacional, con efecto publicitarios sostenible a nivel país</t>
  </si>
  <si>
    <t>Media El riesgo afecta la imagen de alguna área de la organización</t>
  </si>
  <si>
    <t>Media El riesgo afecta la imagen de la entidad internamente, de conocimiento general, nivel interno, alta dirección, contratista y/o de provedores</t>
  </si>
  <si>
    <t>Media El riesgo afecta la imagen de la entidad con algunos usuarios de relevancia frente al logro de los objetivos</t>
  </si>
  <si>
    <t>Media El riesgo afecta la imagen de de la entidad con efecto publicitario sostenido a nivel administrativo</t>
  </si>
  <si>
    <t>Media El riesgo afecta la imagen de la entidad a nivel nacional, con efecto publicitarios sostenible a nivel país</t>
  </si>
  <si>
    <t>Alta El riesgo afecta la imagen de alguna área de la organización</t>
  </si>
  <si>
    <t>Alta El riesgo afecta la imagen de la entidad internamente, de conocimiento general, nivel interno, alta dirección, contratista y/o de provedores</t>
  </si>
  <si>
    <t>Alta El riesgo afecta la imagen de la entidad con algunos usuarios de relevancia frente al logro de los objetivos</t>
  </si>
  <si>
    <t>Alta El riesgo afecta la imagen de de la entidad con efecto publicitario sostenido a nivel administrativo</t>
  </si>
  <si>
    <t>Alta El riesgo afecta la imagen de la entidad a nivel nacional, con efecto publicitarios sostenible a nivel país</t>
  </si>
  <si>
    <t>Muy Alta El riesgo afecta la imagen de alguna área de la organización</t>
  </si>
  <si>
    <t>Muy Alta El riesgo afecta la imagen de la entidad internamente, de conocimiento general, nivel interno, alta dirección, contratista y/o de provedores</t>
  </si>
  <si>
    <t>Muy Alta El riesgo afecta la imagen de la entidad con algunos usuarios de relevancia frente al logro de los objetivos</t>
  </si>
  <si>
    <t>Muy Alta El riesgo afecta la imagen de de la entidad con efecto publicitario sostenido a nivel administrativo</t>
  </si>
  <si>
    <t>Muy Alta El riesgo afecta la imagen de la entidad a nivel nacional, con efecto publicitarios sostenible a nivel país</t>
  </si>
  <si>
    <t xml:space="preserve">Probabilidad Residual </t>
  </si>
  <si>
    <t>Impacto Inherente</t>
  </si>
  <si>
    <t>Probabilidad Residual Final</t>
  </si>
  <si>
    <t>Riesgo Final</t>
  </si>
  <si>
    <t xml:space="preserve">Leve </t>
  </si>
  <si>
    <t xml:space="preserve">Moderado </t>
  </si>
  <si>
    <t xml:space="preserve">Mayor </t>
  </si>
  <si>
    <t xml:space="preserve">Catastrófico </t>
  </si>
  <si>
    <t>Muy AltaLeve</t>
  </si>
  <si>
    <t>Muy AltaMenor</t>
  </si>
  <si>
    <t>Muy AltaModerado</t>
  </si>
  <si>
    <t>Muy AltaMayor</t>
  </si>
  <si>
    <t>Muy AltaCatastrófico</t>
  </si>
  <si>
    <t>Probabilidad Residual</t>
  </si>
  <si>
    <t>TRATAMIENTO</t>
  </si>
  <si>
    <t>Aceptar</t>
  </si>
  <si>
    <t>Evitar</t>
  </si>
  <si>
    <t>Reducir(compartir)</t>
  </si>
  <si>
    <t>Reducir(mitigar)</t>
  </si>
  <si>
    <t>Vulneración de los derechos fundamentales de los ciudadanos</t>
  </si>
  <si>
    <t>Afectación Económica</t>
  </si>
  <si>
    <t>Incumplimiento máximo del 5% de la meta planeada</t>
  </si>
  <si>
    <t>Incumplimiento máximo del 15% de la meta planeada</t>
  </si>
  <si>
    <t>Incumplimiento máximo del 20% de la meta planeada</t>
  </si>
  <si>
    <t>Incumplimiento máximo del 50% de la meta planeada</t>
  </si>
  <si>
    <t>Incumplimiento máximo del 80% de la meta planeada</t>
  </si>
  <si>
    <t>Impacto que afecte la ejecución presupuestal en un valor ≥0,5%.</t>
  </si>
  <si>
    <t>Impacto que afecte la ejecución presupuestal en un valor ≥1%.</t>
  </si>
  <si>
    <t>Impacto que afecte la ejecución presupuestal en un valor ≥5%.</t>
  </si>
  <si>
    <t>Impacto que afecte la ejecución presupuestal en un valor ≥20%.</t>
  </si>
  <si>
    <t>Impacto que afecte la ejecución presupuestal en un valor ≥50%.</t>
  </si>
  <si>
    <t>Prestación del Servicio de Justicia</t>
  </si>
  <si>
    <t>Afecta la Prestación del Servicio de Justicia en 15%</t>
  </si>
  <si>
    <t>Incumplimiento de las metas establecidas</t>
  </si>
  <si>
    <t>Usuarios, productos y prácticas organizacionales</t>
  </si>
  <si>
    <t>El riesgo afecta la imagen de de la entidad con efecto publicitario sostenido a nivel del sector justicia</t>
  </si>
  <si>
    <t>Cualquier acto indebido de los servidores judiciales genera altas consecuencias para la entidad</t>
  </si>
  <si>
    <t>Cualquier acto indebido de los servidores judiciales genera consecuencias desastrosas para la entidad</t>
  </si>
  <si>
    <t>Afecta la Prestación del Servicio de Administración de Justicia en 5%</t>
  </si>
  <si>
    <t>Afecta la Prestación del Servicio de Administración Justicia en 10%</t>
  </si>
  <si>
    <t>Afecta la Prestación del Servicio de Administración Justicia en 20%</t>
  </si>
  <si>
    <t>Afecta la Prestación del Servicio de Administración Justicia en más del 50%</t>
  </si>
  <si>
    <t>Afecta la Prestación del Servicio de Administración de Justicia en 10%</t>
  </si>
  <si>
    <t>Afecta la Prestación del Servicio de Administración de Justicia en 15%</t>
  </si>
  <si>
    <t>Afecta la Prestación del Servicio de Administración de Justicia en 20%</t>
  </si>
  <si>
    <t>Afecta la Prestación del Servicio de Administración de Justicia en más del 50%</t>
  </si>
  <si>
    <t>Afectación en la Prestación del Servicio de Justicia</t>
  </si>
  <si>
    <t>Posibilidad de  afectación en la Prestación del Servicio de Justicia debido a un suceso de fuerza mayor que imposibilita la gestión judicial</t>
  </si>
  <si>
    <t>Implementación de herramientas tecnológicas propias de la entidad para el trabajo en casa</t>
  </si>
  <si>
    <t>Políticas y directrices claras aplicadas para evacuar y proteger a los servidores judiciales</t>
  </si>
  <si>
    <t>Programa de Prevención por parte de la ARL</t>
  </si>
  <si>
    <t>Normatividad (Leyes, Resoluciones) adoptada por el Gobierno Nacional por  la Emergencia Sanitaria para cumplir con los protocolos de bioseguridad y medidas de protección.</t>
  </si>
  <si>
    <t xml:space="preserve">
Elaboración  y aplicación de medidas de prevención, contención y mitigación del riesgo  ambiental asociado por parte de la entidad.</t>
  </si>
  <si>
    <t>Suceso de fuerza mayor que imposibilitan la gestión judicial</t>
  </si>
  <si>
    <t xml:space="preserve">Si el hecho llegara a presentarse, tendría consecuencias o efectos mínimos sobre la entidad.
</t>
  </si>
  <si>
    <t xml:space="preserve">Si el hecho llegara a presentarse, tendría bajo impacto o efecto sobre la entidad.
</t>
  </si>
  <si>
    <t xml:space="preserve">Si el hecho llegara a presentarse, tendría medianas consecuencias o efectos sobre la entidad.
</t>
  </si>
  <si>
    <t xml:space="preserve">Si el hecho llegara a presentarse, tendría altas consecuencias o efectos sobre la entidad
</t>
  </si>
  <si>
    <t>Afectación Ambiental</t>
  </si>
  <si>
    <t xml:space="preserve">Si el hecho llegara a presentarse, tendría desastrosas consecuencias o efectos sobre la entidad.
</t>
  </si>
  <si>
    <t>Si el hecho llegara a presentarse, tendría altas consecuencias o efectos sobre la entidad</t>
  </si>
  <si>
    <t>Si el hecho llegara a presentarse, tendría consecuencias o efectos mínimos sobre la entidad</t>
  </si>
  <si>
    <t>Si el hecho llegara a presentarse, tendría bajo impacto o efecto sobre la entidad</t>
  </si>
  <si>
    <t>Si el hecho llegara a presentarse, tendría medianas consecuencias o efectos sobre la entidad</t>
  </si>
  <si>
    <t>Si el hecho llegara a presentarse, tendría desastrosas consecuencias o efectos sobre la entidad</t>
  </si>
  <si>
    <t>DEPENDENCIA:</t>
  </si>
  <si>
    <t>CONSEJO SECCIONAL/ DIRECCIÓN SECCIONAL DE ADMINISTRACIÓN JUDICIAL</t>
  </si>
  <si>
    <t>Sociales  y culturales ( cultura, religión, demografía, responsabilidad social, orden público.)</t>
  </si>
  <si>
    <t>Legales y reglamentarios (estándares nacionales, internacionales, regulación )</t>
  </si>
  <si>
    <t>Proceso
( capacidad, diseño, ejecución, proveedores, entradas, salidas,
gestión del conocimiento)</t>
  </si>
  <si>
    <t>Infraestructura física ( suficiencia, comodidad)</t>
  </si>
  <si>
    <r>
      <rPr>
        <b/>
        <sz val="11"/>
        <color rgb="FF00B050"/>
        <rFont val="Calibri"/>
        <family val="2"/>
        <scheme val="minor"/>
      </rPr>
      <t xml:space="preserve">1. Paros que afecten la prestación del servicio.  </t>
    </r>
    <r>
      <rPr>
        <sz val="11"/>
        <color theme="1"/>
        <rFont val="Calibri"/>
        <family val="2"/>
        <scheme val="minor"/>
      </rPr>
      <t xml:space="preserve">
2. Huelgas, protestas ciudadana
3. Disturbios o hechos violentos
4.Pandemia
5.Emergencias Ambientales</t>
    </r>
  </si>
  <si>
    <r>
      <rPr>
        <b/>
        <sz val="11"/>
        <color rgb="FF00B050"/>
        <rFont val="Calibri"/>
        <family val="2"/>
        <scheme val="minor"/>
      </rPr>
      <t>1.Falta de apropiación del Plan de Gestión Ambiental que aplica para la Rama Judicial Acuerdo PSAA14-10160</t>
    </r>
    <r>
      <rPr>
        <sz val="11"/>
        <color theme="1"/>
        <rFont val="Calibri"/>
        <family val="2"/>
        <scheme val="minor"/>
      </rPr>
      <t xml:space="preserve">
2.Baja participación de los  servidores judiciales en las actividades de formación en el Sistema de Gestión Ambiental
3.Uso de correos no institucionales, que no permiten la llegada de campañas ambientales enviadas por correos masivos
4.  Poco compromiso en la aplicabilidad y formación de la cultura ambiental
5. Carencia del liderazgo en el Sistema de Gestión Ambiental</t>
    </r>
  </si>
  <si>
    <r>
      <t xml:space="preserve">El archivo contiene las siguientes hojas:
-   </t>
    </r>
    <r>
      <rPr>
        <b/>
        <sz val="11"/>
        <rFont val="Arial Narrow"/>
        <family val="2"/>
      </rPr>
      <t>Hoja 1 Instructivo</t>
    </r>
    <r>
      <rPr>
        <sz val="10"/>
        <rFont val="Arial Narrow"/>
        <family val="2"/>
      </rPr>
      <t xml:space="preserve">
 -  </t>
    </r>
    <r>
      <rPr>
        <b/>
        <sz val="11"/>
        <rFont val="Arial Narrow"/>
        <family val="2"/>
      </rPr>
      <t xml:space="preserve">Hoja 2 Mapa Final: </t>
    </r>
    <r>
      <rPr>
        <sz val="10"/>
        <rFont val="Arial Narrow"/>
        <family val="2"/>
      </rPr>
      <t>Encontrará la totalidad de la estructura para la identificación y valoración de los riesgos por proceso, acorde con el nivel de desagregación que se considere necesaria.</t>
    </r>
  </si>
  <si>
    <t xml:space="preserve">Recuerde que el control se define como la medida que permite reducir o mitigar un riesgo. Defina el control (es) que atacan las causas del riesgo, </t>
  </si>
  <si>
    <r>
      <t xml:space="preserve"> -</t>
    </r>
    <r>
      <rPr>
        <sz val="11"/>
        <rFont val="Arial Narrow"/>
        <family val="2"/>
      </rPr>
      <t xml:space="preserve"> </t>
    </r>
    <r>
      <rPr>
        <b/>
        <sz val="11"/>
        <rFont val="Arial Narrow"/>
        <family val="2"/>
      </rPr>
      <t xml:space="preserve"> Hoja 6 Clasificación del Riesgo:</t>
    </r>
    <r>
      <rPr>
        <sz val="11"/>
        <rFont val="Arial Narrow"/>
        <family val="2"/>
      </rPr>
      <t xml:space="preserve"> Información pertinente refente a la clasificación de los riesgos asociados.</t>
    </r>
  </si>
  <si>
    <r>
      <t xml:space="preserve"> -</t>
    </r>
    <r>
      <rPr>
        <sz val="11"/>
        <rFont val="Arial Narrow"/>
        <family val="2"/>
      </rPr>
      <t xml:space="preserve"> </t>
    </r>
    <r>
      <rPr>
        <b/>
        <sz val="11"/>
        <rFont val="Arial Narrow"/>
        <family val="2"/>
      </rPr>
      <t xml:space="preserve"> Hoja 7 Tabla de probabilidad: </t>
    </r>
    <r>
      <rPr>
        <sz val="11"/>
        <rFont val="Arial Narrow"/>
        <family val="2"/>
      </rPr>
      <t>Tabla referente para todos los cálculos (no se diligencia)</t>
    </r>
  </si>
  <si>
    <r>
      <t xml:space="preserve"> -</t>
    </r>
    <r>
      <rPr>
        <sz val="11"/>
        <rFont val="Arial Narrow"/>
        <family val="2"/>
      </rPr>
      <t xml:space="preserve"> </t>
    </r>
    <r>
      <rPr>
        <b/>
        <sz val="11"/>
        <rFont val="Arial Narrow"/>
        <family val="2"/>
      </rPr>
      <t xml:space="preserve"> Hoja 8 Tabla de Impacto: </t>
    </r>
    <r>
      <rPr>
        <sz val="11"/>
        <rFont val="Arial Narrow"/>
        <family val="2"/>
      </rPr>
      <t>Tabla referente para todos los cálculos (no se diligencia)</t>
    </r>
  </si>
  <si>
    <r>
      <t xml:space="preserve"> -</t>
    </r>
    <r>
      <rPr>
        <sz val="11"/>
        <rFont val="Arial Narrow"/>
        <family val="2"/>
      </rPr>
      <t xml:space="preserve"> </t>
    </r>
    <r>
      <rPr>
        <b/>
        <sz val="11"/>
        <rFont val="Arial Narrow"/>
        <family val="2"/>
      </rPr>
      <t xml:space="preserve"> Hoja 9 Tabla de Valoración de Controles: </t>
    </r>
    <r>
      <rPr>
        <sz val="11"/>
        <rFont val="Arial Narrow"/>
        <family val="2"/>
      </rPr>
      <t>Tabla referente para todos los cálculos (no se diligencia)</t>
    </r>
  </si>
  <si>
    <t/>
  </si>
  <si>
    <t>Reducir (Compartir),Reducir(Mitigar), Evitar</t>
  </si>
  <si>
    <t>Evitar,Reducir (Compartir),Reducir(Mitigar)</t>
  </si>
  <si>
    <t xml:space="preserve"> Matriz de Calor </t>
  </si>
  <si>
    <t>EVENTOS INTERNOS AMBIENTALES</t>
  </si>
  <si>
    <t xml:space="preserve">Efectos ambientales internos que puedan afectar la entidad y por ende causando un impacto al medio ambiente </t>
  </si>
  <si>
    <t>Eventos Ambientales Internos</t>
  </si>
  <si>
    <t xml:space="preserve">IDENTIFICACIÓN DEL RIESGO </t>
  </si>
  <si>
    <t>VALORACION RIESGO INHERENTE</t>
  </si>
  <si>
    <t>VALORACION RIESGO RESIDUAL</t>
  </si>
  <si>
    <t>OPCION DE MANEJO</t>
  </si>
  <si>
    <t>ACTIVIDADES</t>
  </si>
  <si>
    <t>PROCESO LIDER</t>
  </si>
  <si>
    <t>FECHA DE LA ACTIVIDAD</t>
  </si>
  <si>
    <t>ANÁLISIS DEL RESULTADO FINAL 
1 TRIMESTRE</t>
  </si>
  <si>
    <t>PROBABILIDAD</t>
  </si>
  <si>
    <t>NIVEL</t>
  </si>
  <si>
    <t xml:space="preserve">IMPACTO </t>
  </si>
  <si>
    <t>CENTRAL</t>
  </si>
  <si>
    <t>SECCIONAL</t>
  </si>
  <si>
    <t xml:space="preserve"> INICIO
DIA/MES/AÑO</t>
  </si>
  <si>
    <t>FIN 
DIA/MES/AÑO</t>
  </si>
  <si>
    <t>Causas Inmediata</t>
  </si>
  <si>
    <t>Aceptar el riesgo</t>
  </si>
  <si>
    <t>Aceptar el riesgo, Reducir (Compartir),Reducir(Mitigar)</t>
  </si>
  <si>
    <t>SEGUIMIENTO MATRIZ DE RIESGOS SIGCMA 1 TRIMESTRE</t>
  </si>
  <si>
    <t>Analice las consecuencias que puede ocasionar a la organización la materialización del riesgo y escoja en la lista desplegable.</t>
  </si>
  <si>
    <r>
      <t xml:space="preserve">Consolida o resume los análisis sobre impacto + causa raíz, permitiendo contar con una redacción clara y concreta del riesgo identificado. Tenga en cuenta la estructura de alto nivel establecida , inicia con </t>
    </r>
    <r>
      <rPr>
        <b/>
        <sz val="9"/>
        <color theme="9" tint="-0.249977111117893"/>
        <rFont val="Arial Narrow"/>
        <family val="2"/>
      </rPr>
      <t xml:space="preserve">POSIBILIDAD DE + Impacto para la entidad + Causa Raíz </t>
    </r>
  </si>
  <si>
    <t>La actividad que conlleva el riesgo se ejecuta como máximo 2 veces por año</t>
  </si>
  <si>
    <r>
      <t xml:space="preserve"> -</t>
    </r>
    <r>
      <rPr>
        <sz val="11"/>
        <rFont val="Arial Narrow"/>
        <family val="2"/>
      </rPr>
      <t xml:space="preserve"> </t>
    </r>
    <r>
      <rPr>
        <b/>
        <sz val="11"/>
        <rFont val="Arial Narrow"/>
        <family val="2"/>
      </rPr>
      <t xml:space="preserve"> Hoja 10 Matriz de Calor: </t>
    </r>
    <r>
      <rPr>
        <sz val="11"/>
        <rFont val="Arial Narrow"/>
        <family val="2"/>
      </rPr>
      <t xml:space="preserve">En esta hoja, en la medida en que ese diligencia el Mapa Final, se verán reflejados los riesgos en su zona correspondiente. Esta hoja no se diligencia se genera de manera automática.
</t>
    </r>
  </si>
  <si>
    <r>
      <t xml:space="preserve"> -  </t>
    </r>
    <r>
      <rPr>
        <b/>
        <sz val="10"/>
        <rFont val="Arial Narrow"/>
        <family val="2"/>
      </rPr>
      <t>Hoja 11 a la 14 Seguimientos Trimestrales</t>
    </r>
    <r>
      <rPr>
        <sz val="10"/>
        <rFont val="Arial Narrow"/>
        <family val="2"/>
      </rPr>
      <t xml:space="preserve">: En estas hojas de cálculo se realiza el seguimiento trimestral del mapa final de riesgos </t>
    </r>
  </si>
  <si>
    <t>Cualquier afectación la violacion de los derechos de los ciudadanos se considera con consecuencias desastrosas.</t>
  </si>
  <si>
    <t>Riesgo</t>
  </si>
  <si>
    <t>Inconsistencias en traslados</t>
  </si>
  <si>
    <t>Corrupción</t>
  </si>
  <si>
    <t>Cualquier afectación a la violacion de los derechosn de los cuidadanos se considera con consecuencias altas.</t>
  </si>
  <si>
    <t>Cualquier afectación a la violacion de los derechos de los ciudadanos se considera con consecuencias altas</t>
  </si>
  <si>
    <t>Cualquier afectación a la violacion de los derechos de los ciudadanos se considera con consecuencias desastrosas</t>
  </si>
  <si>
    <t>Inaplicabilidad de la normavidad ambiental vigente</t>
  </si>
  <si>
    <t>Desconocimiento de los lineamientos ambientales y normatividad  ambiental vigente</t>
  </si>
  <si>
    <t>Posibilidad de afectación ambiental debido al desconocimiento de las lineamientos ambientales y normatividad ambiental vigente</t>
  </si>
  <si>
    <t>Reputacional (Corrupción)</t>
  </si>
  <si>
    <t>Reputacional(Corrupción)</t>
  </si>
  <si>
    <t xml:space="preserve"> Afectación Ambiental</t>
  </si>
  <si>
    <t xml:space="preserve">La matriz automáticamente hará el cálculo para el control analizado (Columna T) </t>
  </si>
  <si>
    <t>Esta casilla no se diligencia, depende de la selección en la columna R.</t>
  </si>
  <si>
    <t>Teniendo en cuenta que ingresó la información de PROBABILIDAD e IMPACTO, la matriz automáticamente hará el cálculo para la zona de riesgo inherente (Columna N)</t>
  </si>
  <si>
    <t>Utilice la lista de despligue que se encuentra parametrizada, le aparecerán las opciones de la tabla de Impacto del presente documento. La matriz automáticamente hará el cálculo para el nivel de impacto inherente (Columnas L-M)</t>
  </si>
  <si>
    <t>Defina el # de veces que se ejecuta la actividad durante el año, (Recuerde la probabilidad e ocurrencia del riesgo se defien como el No. de veces que se pasa por el punto de riesgo en el periodo de 1 año). La matriz automáticamente hará el cálculo para el nivel de probabilidad inherente (Columnas I-J)</t>
  </si>
  <si>
    <t>Utilice la lista de despligue que se encuentra parametrizada, le aparecerán las opciones: 1)Daños Activos Fijos/Eventos Externos, 2)Ejecucion y Administracion de procesos, 3)Fallas Tecnologicas, 4)Fraude Externo, 5)Fraude Interno, 6)Relaciones Laborales, 7)Usuarios, productos y practicas organizacionales, 8)Evento Internos Ambientales</t>
  </si>
  <si>
    <t>Utilice la lista de despligue que se encuentra parametrizada, le aparecerán las opciones: 1)Preventivo, 2)Detectivo, 3)Correctivo.</t>
  </si>
  <si>
    <t>Utilice la lista de despligue que se encuentra parametrizada, le aparecerán las opciones: 1)Automático, 2)Manual.</t>
  </si>
  <si>
    <t xml:space="preserve">Utilice la lista de despligue que se encuentra parametrizada, le aparecerán las opciones: 1)Documentado, 2)Sin documentar. Estas no se presentan valoración </t>
  </si>
  <si>
    <t xml:space="preserve">Utilice la lista de despligue que se encuentra parametrizada, le aparecerán las opciones: 1)Continua, 2)Aleatoria. Estas no se presentan valoración </t>
  </si>
  <si>
    <t xml:space="preserve">Utilice la lista de despligue que se encuentra parametrizada, le aparecerán las opciones: 1)Con Registro, 2) Sin Registro.Estas no se presentan valoración </t>
  </si>
  <si>
    <r>
      <t xml:space="preserve">Antes de iniciar con el diligenciamiento de la información en la matriz, se requiere haber avanzado en el análisis del </t>
    </r>
    <r>
      <rPr>
        <b/>
        <sz val="11"/>
        <rFont val="Arial Narrow"/>
        <family val="2"/>
      </rPr>
      <t>proceso, su objetivo, alcance, actividades clave</t>
    </r>
    <r>
      <rPr>
        <sz val="11"/>
        <rFont val="Arial Narrow"/>
        <family val="2"/>
      </rPr>
      <t xml:space="preserve">, considere los lineamientos establecidos en el </t>
    </r>
    <r>
      <rPr>
        <b/>
        <sz val="11"/>
        <color rgb="FF002060"/>
        <rFont val="Arial Narrow"/>
        <family val="2"/>
      </rPr>
      <t>Paso 2: identificación del riesgo</t>
    </r>
    <r>
      <rPr>
        <sz val="11"/>
        <rFont val="Arial Narrow"/>
        <family val="2"/>
      </rPr>
      <t xml:space="preserve">, donde se explica ampliamente las bases para adelantar este análisis.
Así mismo, considere en el </t>
    </r>
    <r>
      <rPr>
        <b/>
        <sz val="11"/>
        <color rgb="FF002060"/>
        <rFont val="Arial Narrow"/>
        <family val="2"/>
      </rPr>
      <t>Paso 3: valoración del riesgo</t>
    </r>
    <r>
      <rPr>
        <sz val="11"/>
        <rFont val="Arial Narrow"/>
        <family val="2"/>
      </rPr>
      <t xml:space="preserve"> los lineamientos para definir el No. de veces que se hace la actividad con la cual se relaciona el riesgo y su impacto en términos establecidos en la Tabla de Impacto. En este mismo paso se analizan los controles que deben responder a los atributos de eficiencia e informativos.
</t>
    </r>
  </si>
  <si>
    <r>
      <t>La matriz automáticamente hará el cálculo, acorde con el control o controles definidos con sus atributos analizados, lo que permitirá establecer e</t>
    </r>
    <r>
      <rPr>
        <sz val="9"/>
        <color theme="1"/>
        <rFont val="Arial Narrow"/>
        <family val="2"/>
      </rPr>
      <t>l nivel de riesgo inherente</t>
    </r>
    <r>
      <rPr>
        <sz val="9"/>
        <rFont val="Arial Narrow"/>
        <family val="2"/>
      </rPr>
      <t xml:space="preserve"> (Columnas AA -AD- AE-AF-AG-AH).</t>
    </r>
  </si>
  <si>
    <t>Utilice la lista de despligue que se encuentra parametrizada, le aparecerán las opciones: 1)Aceptar, 2)Evitar, 3)Reducir (compartir), 4)Reducir (mitigar) y tener en cuenta el tratamiento a  implementar que se encuentra estipulado en la Hoja 10 de Matriz de Calor en la parte derecha.</t>
  </si>
  <si>
    <t>Utilice la lista de despligue que se encuentra parametrizada, le aparecerán las opciones: 1)Finalizado, 2)En curso, la selección en este caso dependerá de las acciones del plan que se hayan establecido en cada caso.</t>
  </si>
  <si>
    <t>Consejo Seccional de la Judicatura de Córdoba</t>
  </si>
  <si>
    <t>x</t>
  </si>
  <si>
    <t>Falta de visibilidad institucional.</t>
  </si>
  <si>
    <t>Falta de oportunidad en la asignación de recursos de inversión y deficiente asignación de PAC.</t>
  </si>
  <si>
    <t>Insuficiencia en variedad y cantidad de proveedores inscritos en la plataforma de Colombia Compra Eficiente, para suplir las necesidades de adquisición de bienes y servicios (Adquisición de bienes y Servicios)</t>
  </si>
  <si>
    <t>Servicio deficiente de internet en algunos municipios.</t>
  </si>
  <si>
    <t>Retrasos en el reporte de información y manejo de plataformas por la baja velocidad del Internet contratado</t>
  </si>
  <si>
    <t>Medidas administrativas a raíz de la emergencia sanitaria Covid-19. Socialización de la nueva forma de prestar el servicio en la Rama Judicial, participación en diferentes eventos virtuales.</t>
  </si>
  <si>
    <t>Capacitaciones por parte del Ministerio de Hacienda en el programa SIIF, para mejor manejo de los recursos y los información</t>
  </si>
  <si>
    <t>Ajuste de las actividades para garantizar el debido proceso y publicación permanante de las novedades o afectaciones a los concursos. Toma de decisiones acordes a las situaciones que son modificadas.</t>
  </si>
  <si>
    <t>Redes sociales para la comunicación de la gestión de las distintas autoridades judiciales y administrativas.</t>
  </si>
  <si>
    <t>Tecnológicos (  desarrollo digital, avances en tecnología, acceso a sistemas de información externos, gobierno en línea.</t>
  </si>
  <si>
    <t xml:space="preserve">Falta de recursos para aumentar la oferta judicial de despachos y cargos de empleados </t>
  </si>
  <si>
    <t>La planta de cargos del Consejo Seccional y de la Dirección Ejecutiva Seccional de Administración Judicial de Montería y despachos judiciales es insuficiente para atender de manera efectiva las necesidades de los usuarios internos y externos</t>
  </si>
  <si>
    <t>Desconocimiento por parte de los líderes de algunas áreas y falta de apropiación de otros empleados de los procesos y generalidades de la contratación estatal</t>
  </si>
  <si>
    <t>Falta de capacitación de personal en la Seccional para el manejo de SECOP II (Adquisición de bienes y servicios)</t>
  </si>
  <si>
    <t xml:space="preserve">La infraestructura física de propiedad de la Rama Judicial no es suficiente para albergar los distintos despachos judiciales que existen actualmente </t>
  </si>
  <si>
    <t>Percepción negativa de la rama judicial ante la sociedad</t>
  </si>
  <si>
    <t>Se materializa el acceso a los servicios de la Seccional para que puedan presentar Peticiones, Quejas, Reclamos y Sugerencias e indagar sobre el trámite que se adelanten.</t>
  </si>
  <si>
    <t>Los recursos apropiados son ejecutados de manera eficiente.</t>
  </si>
  <si>
    <t xml:space="preserve">Capacitación constante, convocando a los eventos académicos a realizar por parte de la Escuela Judicial Rodrigo Lara Bonilla en el plan de Formación Judicial continuada, poniendo a disposición de los servidores judiciales y usuarios de la Rama Judicial, todos los cursos que se realizan de manera virtual, para fortalecer a los servidores judiciales y mantener constantemente actualizados en su conocimiento, en beneficio de la administración de justicia. </t>
  </si>
  <si>
    <t>Compromiso del personal del Consejo Seccional y la Dirección Ejecutiva Seccional frente a la ejecución de las actividades asignadas</t>
  </si>
  <si>
    <t>Servidores judiciales del distrito adscritos a la red de formadores judiciales</t>
  </si>
  <si>
    <t>En todos los Municipios del Departamento de Córdoba se implementó la aplicación de gestión de procesos Justicia XXI en ambiente  web</t>
  </si>
  <si>
    <t>Elaboración del Plan de Adquisiciones de manera concertada con todas las Áreas de la Dirección</t>
  </si>
  <si>
    <t xml:space="preserve">Existencia de un Plan Sectorial de Desarrollo que fija objetivos y metas para el direccionamiento estratégico de la entidad y para cada uno de los procesos del SIGCMA </t>
  </si>
  <si>
    <t xml:space="preserve">Canales de comunicación: Correo Electrónico Institucional, Página web de la Rama Judicial,  aplicativos sigobios, Carteleras, Boletines   impresos como plegables, oficios, Circular,  Centro de Documentación Judicial- CENDOJ, adquisición de discos duros alternos. </t>
  </si>
  <si>
    <t>Estratégicos :(direccionamiento estratégico, planeación institucional,
liderazgo, trabajo en equipo)</t>
  </si>
  <si>
    <t>Lider del proceso</t>
  </si>
  <si>
    <t>mensual</t>
  </si>
  <si>
    <r>
      <t xml:space="preserve">1.Información imprecisa presentada por los nominadores, servidores judiciales que solicitan los traslados, Consejos Seccionales de la Judicatura y Direcciones Seccionales
</t>
    </r>
    <r>
      <rPr>
        <b/>
        <sz val="11"/>
        <color rgb="FF00B050"/>
        <rFont val="Calibri"/>
        <family val="2"/>
        <scheme val="minor"/>
      </rPr>
      <t>2.Insuficiente planta de personal para adelantar los procesos y actividades relacionadas con los procesos de administración de la carrera judicial.</t>
    </r>
    <r>
      <rPr>
        <sz val="11"/>
        <color theme="1"/>
        <rFont val="Calibri"/>
        <family val="2"/>
        <scheme val="minor"/>
      </rPr>
      <t xml:space="preserve">
3.Carencia de una herramienta o mecanismo de seguimiento y control adecuado para minimizar el error
4</t>
    </r>
    <r>
      <rPr>
        <b/>
        <sz val="11"/>
        <color rgb="FF00B050"/>
        <rFont val="Calibri"/>
        <family val="2"/>
        <scheme val="minor"/>
      </rPr>
      <t>.Incremento de solicitudes vía correo electrónico como principal canal de comunicación conocido por los usuarios.</t>
    </r>
  </si>
  <si>
    <t>Información imprecisa presentada por los nominadores, servidores judiciales que solicitan los traslados, Consejos Seccionales de la Judicatura y Direcciones Seccionales</t>
  </si>
  <si>
    <t>Inadecuada evaluación de los requisitos y factores que justifican emitir concepto favorable o desfavorable para las solicitudes de traslados presentadas por Jueces y empleados</t>
  </si>
  <si>
    <t xml:space="preserve">Formato para solicitudes de traslado </t>
  </si>
  <si>
    <t>Acuerdo PSAA17 10754 de 2017</t>
  </si>
  <si>
    <t>1. Se continua utilizando el formato implementado por la Corporación para solicitudes de traslado por parte de los interesados. 
2. Se le explica al servidor judicial todos los requisitos y documentos que deben acompañar a la petición, lo cual debe reducir este riesgo; como también el acuerdo de traslado y demás normas vigentes</t>
  </si>
  <si>
    <t>mesual</t>
  </si>
  <si>
    <t xml:space="preserve">Carencia de transparencia, etica y valores de los servidores judiciales. </t>
  </si>
  <si>
    <t xml:space="preserve">La norma ISO 37001:2016, </t>
  </si>
  <si>
    <t xml:space="preserve"> Código de Etica de Buen Gobierno </t>
  </si>
  <si>
    <t xml:space="preserve">La Ley 1474 del 2011 Ley Anticorrupccion y la Ley 1712 del 2014 Ley de Transparencia </t>
  </si>
  <si>
    <t xml:space="preserve">1. Divulgación del Código de etica y buen gobierno y la norma ISO 37001:2016,  por medio de judinotas.
2Rendición de cuentas, Auditorias Internas de control interno y de calidad, auditorias externas de calidad
</t>
  </si>
  <si>
    <t>1. Implementación de herramientas tecnológicas propias de la entidad para el trabajo en casa
2. Programa de Prevención por parte de la ARL
3. Normatividad (Leyes, Resoluciones) adoptada por el Gobierno Nacional por  la Emergencia Sanitaria para cumplir con los protocolos de bioseguridad y medidas de protección.
4. Elaboración  y aplicación de medidas de prevención, contención y mitigación del riesgo  ambiental asociado por parte de la entidad.</t>
  </si>
  <si>
    <t xml:space="preserve"> Plan de Gestión Ambiental, Acuerdo PSAA14-10160
</t>
  </si>
  <si>
    <t>1. Divulgación de programas, guías y procedimientos del Plan de Gestión Ambiental
2. sensibilización y capacitaciones charlas del Sistema de Gestión Ambiental y "Formación de Auditores en la Norma NTC ISO 14001:2015 y en la Norma Técnica de la Rama Judicial NTC 6256 :2018" por parte del  SIGCMA</t>
  </si>
  <si>
    <t>Evaluacion y Mejora</t>
  </si>
  <si>
    <t>Mejoramiento SIGCMA</t>
  </si>
  <si>
    <t>Garantizar el mejoramiento continuo del sistema integrado de gestión y control de la calidad y medio ambiente, a partir de la definición y aplicación de metodologías requeridas para su implementación, mantenimiento y mejora de tal forma que permita asegurar el cumplimiento de los objetivos institucionales y del SIGCMA   en el marco  del sistema  de  Gestion  de calidad, Medio Ambiente , Seguridad y Salud   en el Trabajo.</t>
  </si>
  <si>
    <t>Nivel Central y Seccional</t>
  </si>
  <si>
    <t>Demora</t>
  </si>
  <si>
    <t xml:space="preserve">1. Remisión extemporánea de informes por parte de los lider de procesos.
2. Sobre carga de trabajo
3. Insuficiencia de guías metodológicas para la elaboración de documentos técnicos.
4. Insuficiente inducción, entrenamiento y/o capacitación del personal encargado de hacer seguimiento al SIGCMA
%. Alta concentración de actividades relativas al sistema en poco personal.  
</t>
  </si>
  <si>
    <t>Remisión extemporánea de informes por parte de los lider de procesos.</t>
  </si>
  <si>
    <t>Reuniones de comité sigcma
actas de reunión sigcma</t>
  </si>
  <si>
    <t>1. Reuniones del Comite seccional de Calidad 
2. Estructura de roles y responsabilidades en el sistema 
3. Enviar circular solicitando el reporte de información</t>
  </si>
  <si>
    <t>Desacierto</t>
  </si>
  <si>
    <t xml:space="preserve">1. Falta de actualización o conocimiento de las normas que aplican para la implementación de sistemas de calidad y control.
2. Falta de unidad de criterio en lo que respecta a la aplicación del sistema.
3. Falta de inducción, entrenamiento o capacitación del personal encargado del mantenimiento del SGCMA 
</t>
  </si>
  <si>
    <t>Falta de unidad de criterio en lo que respecta a la aplicación del sistema.</t>
  </si>
  <si>
    <t>procedimiento sigcma</t>
  </si>
  <si>
    <t xml:space="preserve">capacitaciones
</t>
  </si>
  <si>
    <t>micro sitio sigcma</t>
  </si>
  <si>
    <t>1. Identificar las causas de un problema 
2. Cumplir con los procedimientos de SIGCMA 2. Capacitaciones presenciales a las líderes y participantes del SIGCMA</t>
  </si>
  <si>
    <t>1.Insuficientes programas de capacitación para la toma de conciencia debido al desconocimiento de l ley antisoborno (ISO 37001:2016), Plan Anticorrupción y  de los  valores y principios propios de la entidad.
2. Desconocimiento del Código de Etica y Buen Gobierno.    
3.Carencia de compromiso  y transparencia de los servidores judiciales con la entidad  
4.Deficiencia del control y seguimiento de la gestión ejercida por los servidores judiciales.
5.Obtención de beneficios propios .</t>
  </si>
  <si>
    <t xml:space="preserve"> Matriz de Riesgos</t>
  </si>
  <si>
    <t>Posibilidad de incumplimiento de las metas establecidas debido a la falta de remisión extemporanea  de informes de seguimiento del sistema.</t>
  </si>
  <si>
    <t>Posibilidad de Incumplimiento de las metas establecidas por falta de unidad de criterio en lo que respecta a la aplicación del sistema.</t>
  </si>
  <si>
    <t>Posibilidad de mala reputación institucional debido a Carencia de transparencia, etica y valores de los servidores judiciales.</t>
  </si>
  <si>
    <t>Se aplica el analisis de causas para los inconvenietnes presentados. Para la realización de actividades se aplica los procedimeintos establecidos en el Micrositio de SIGCMA. Desde el nivel central se realizan capacitaciones en temas relacionados con el SIGCMA</t>
  </si>
  <si>
    <t>Se realizó rendición de cuentas del Consejo y Dirección Seccional y la Rama Judicial es sujeto de control por parte de la contraloría ademas la dirección es auditada periodicamente por la Unidad de Control Interno</t>
  </si>
  <si>
    <t>Se ha expedido Acuerdos por parte del Consejo Seccional de la Judicatura de Córdoba para el trabajo en casa con alternacia, se implmentaron herramientas tecnologicas para el trabajo desde casa, se han implementado protocolos de bioseguridad y dotados de alcohol a la oficina</t>
  </si>
  <si>
    <t>Consejo Seccional de la Judicatura de Córdoba y Dirección Seccional de Administración Judicial de Montería</t>
  </si>
  <si>
    <t>Todos los Procesos de la Seccional</t>
  </si>
  <si>
    <t>PROCESOS CJS</t>
  </si>
  <si>
    <t>PROCESOS DSAJ</t>
  </si>
  <si>
    <r>
      <rPr>
        <sz val="9"/>
        <rFont val="Arial"/>
        <family val="2"/>
      </rPr>
      <t xml:space="preserve">Planeación Estratégica                                                           Comunicación Institucional                                           
Reordenamiento Judicial
Gestión de la Formación Judicial
Administración de Carrera Judicial
Registro y Control de Abogados y Auxiliares de la Justicia
Gestión de la Información Estadística
Mejoramiento del SIGCMA     </t>
    </r>
    <r>
      <rPr>
        <sz val="9"/>
        <color theme="0"/>
        <rFont val="Arial"/>
        <family val="2"/>
      </rPr>
      <t xml:space="preserve">                                                                           </t>
    </r>
  </si>
  <si>
    <t xml:space="preserve">                          
Gestión Tecnológica
Asistencia Legal
Gestión Financiera y Presupuestal
Gestion Administrativa
Gestión Humana
Gestión de la Seguridad y Salud en el Trabajo
Mejoramiento de la Infraestructura Física
Administración de la Seguridad                                                                                      
Gestión Documental</t>
  </si>
  <si>
    <t>Políticas de austeridad de recursos asignados por el Ministerio de Hacienda que dificulta la adquisición de elementos de papelería y oficina, pago del servicios públicos u otras frente a la necesidad real.</t>
  </si>
  <si>
    <r>
      <t>Alianzas estratégicas con instituciones como Universidad Pontificia Bolivariana, Sena, Universidad de Córdoba, Instituto San Agustín, CENSA, Universidad del Sinú con el fin de fortalecer las competencias de los servidores judiciales.</t>
    </r>
    <r>
      <rPr>
        <sz val="10"/>
        <color rgb="FFFF0000"/>
        <rFont val="Arial"/>
        <family val="2"/>
      </rPr>
      <t xml:space="preserve"> </t>
    </r>
    <r>
      <rPr>
        <sz val="10"/>
        <rFont val="Arial"/>
        <family val="2"/>
      </rPr>
      <t>Acuerdo PCSJA17-10870. “Por medio del cual se reglamentan las prácticas de estudiantes universitarios en la Rama Judicial”</t>
    </r>
  </si>
  <si>
    <t>Legislación y Normatividad que modifique o afecte la prestación del servicio público de administrar Justicia</t>
  </si>
  <si>
    <t>Decretos expedidos por el gobierno nacional (806 de 2020) con el fin de implementar el uso de las tecnologías de la información y las comunicaciones en las actuaciones judiciales, agilizar los procesos judiciales y flexibilizar la atención a los usuarios del servicio de justicia, en el marco del Estado de Emergencia Económica, Social y Ecológica con el uso de internet</t>
  </si>
  <si>
    <t>Cambio del Gobierno nacional</t>
  </si>
  <si>
    <t xml:space="preserve">Implementación de buenas practicas a fin de  agilizar las actividades acorde a los nuevos cambios normativos que implica la utilización de la virtualidad para el desarrollo de las labores administrativas y judiciales
</t>
  </si>
  <si>
    <t>Acciones Judiciales y administrativas que afectan el cumplimiento en los cronogramas de concurso de méritos, en el desarrollo de las convocatorias que realiza la Rama Judicial</t>
  </si>
  <si>
    <t>Asignación insuficiente de Recursos por parte del Ministerio de Hacienda para gastos de funcionamiento  e inversión afectando los estados financieros de la Entidad</t>
  </si>
  <si>
    <t>Situación de alteración del Orden Publico para administrar justicia en algunos municipios</t>
  </si>
  <si>
    <t>Fallas técnicas y de conectividad en las plataformas tecnológicas de acceso a los usuarios y servidores judiciales para la consulta del servicio como tambien para actividades laborales y virtuales de formación</t>
  </si>
  <si>
    <t xml:space="preserve">Digitalización de documento y expediente judicial así como de archivos de historia laboral de los servidores publicos y exservidores judiciales con el fin de agilizar el tramites de solicitudes </t>
  </si>
  <si>
    <t>Hardware, Sistema operativo y programas instalados en los equipos de computo sin  actualizar por los proveedores o cambios en los sistemas de información.</t>
  </si>
  <si>
    <t xml:space="preserve">Desconocimiento de la normatividad vigente aplicable </t>
  </si>
  <si>
    <t xml:space="preserve">Servicios publicos  deficientes prestados por los municipios </t>
  </si>
  <si>
    <t>Ambientales</t>
  </si>
  <si>
    <t>No contemplar las modificaciones en materia ambiental de acuerdo con las disposiciones legales nacionales y locales.</t>
  </si>
  <si>
    <t>Ocurrencia de fenómenos naturales (Inundación, sismo, vendavales) que pueden afectar la prestación del servicio (Gestión del Riesgo</t>
  </si>
  <si>
    <t>Realización de jornadas de concientización sobre la importancia del carácter imperativo sobre el manejo y disposición de los residuos e inservibles.</t>
  </si>
  <si>
    <t xml:space="preserve">FORTALEZAS(Factores específicos) ) </t>
  </si>
  <si>
    <t>La estandarización del Plan de Acción, a traves del cual ae han establecido canales de comunicación con el ciudadano, los servidores judiciales y las entidades a través de los correos institucionales, cuenta de Instagram. Es así como, pueden los usuarios presentar vigilancias judiciales y los derechos de petición, los usuarios internos todo lo relacionado con las competencias de la Corporación.</t>
  </si>
  <si>
    <t>No existe el cargo de Coordinador del SIGCMA, el servidor judicial que asume ese rol realiza funciones de coordinador del Centro de Servicios Judiciales para los Juzgados Civiles y de Familia de Montería.</t>
  </si>
  <si>
    <t>La Rama Judicial cuenta con un sistema de gestión de calidad y Sistema de Seguridad y Salud en el Trabajo</t>
  </si>
  <si>
    <t>La Dirección Ejecutiva de Administración Judicial no asigna la totalidad del presupuesto requerido para el buen funcionamiento de la seccional Córdoba.</t>
  </si>
  <si>
    <t>Se incluyó el proceso de manejo de recursos de inversión para el sistema de gestión de SST, dado que existe un rubro destinado para estas actividades.</t>
  </si>
  <si>
    <t>Falta de interes de algunos servidores judiciales en asisitir a las actividades de formación y capacitación</t>
  </si>
  <si>
    <t>Se gestiona la creación de medidades de reordenamiento permanentes y de descongestión. Logrando en algunos casos la adopcion de medidas transitorias y permanentes.</t>
  </si>
  <si>
    <t>Existencia de programas de bienestar social que garantizan el desarrollo integral de los servidores Judiciales en tiempo de pandemia por el covid 19</t>
  </si>
  <si>
    <t xml:space="preserve">Falta de personal calificado y cualificado para realizar una adecuada supervisión de contratos, principalmente a los contratos de obra y falta de abogados que representen a la Rama Judicial - Seccional Córdoba en los proceso Judiciales </t>
  </si>
  <si>
    <t>Capacitaciones de la escuela judicial presenciales y virtuales</t>
  </si>
  <si>
    <r>
      <t>El Distrito Judicial de Montería y Administrativo d</t>
    </r>
    <r>
      <rPr>
        <sz val="10"/>
        <color theme="1"/>
        <rFont val="Arial"/>
        <family val="2"/>
      </rPr>
      <t>e Córdoba y dependencias administrativas cuentan en su mayoria con servidores judiciales en propiedad</t>
    </r>
    <r>
      <rPr>
        <sz val="10"/>
        <rFont val="Arial"/>
        <family val="2"/>
      </rPr>
      <t xml:space="preserve"> </t>
    </r>
  </si>
  <si>
    <t>Ingreso de nuevos servidores judiciales por concurso de merito, el cual trae compromiso y mayor sentido de pertenencia con la Institución</t>
  </si>
  <si>
    <t xml:space="preserve">
Congestión judicial en algunos despachos judiciales
</t>
  </si>
  <si>
    <t>Participación activa del Consejo Seccional de la Judicatura en los distintos Comités del los cuales  es miembro y que son invitados</t>
  </si>
  <si>
    <t>Aumento de la demanda de justicia y de despachos de judiciales y por ende de servidores judiciales y la plan de personal del Consejo Seccional sigue siendo igual desde el año 2017</t>
  </si>
  <si>
    <t>El aplicativo web de firma electrónica es utilizado en todos los despachos judiciales.</t>
  </si>
  <si>
    <t>Dotación de equipos de cómputo, escáner e impresoras en todas las oficinas de los distritos judiciales de Montería</t>
  </si>
  <si>
    <t>La nueva versión SIERJU mejora la funcionalidad para el registro de información estadística de la gestión Judicial bajo los nuevos formularios</t>
  </si>
  <si>
    <t>Se cuenta con Manuales, procedimiento, protocolos, formatos para la operación de los procesos del SIGCMA y actividades de la Institución</t>
  </si>
  <si>
    <t>Perdida de la información de la historia laboral de los servidores judiciales con la virtualidad o por archivos mixtos (físicos y Magnéticos)</t>
  </si>
  <si>
    <t>Los tramites ante la Unidad de Registro Nacional de Abogados, los usuarios lo realizan de manera virtual por medio de la plataforma SIRNA</t>
  </si>
  <si>
    <t>Ambiental</t>
  </si>
  <si>
    <t>Desconocimiento del Plan de Gestión Ambiental que aplica para la Rama Judicial. Acuerdo PSAA14-10160</t>
  </si>
  <si>
    <t>Compromiso de la Alta Dirección, para la implementación, mantenimiento y fortalecimiento del Sistema de Gestión Ambiental y del Plan de Gestión Ambiental de la Rama Judicial.</t>
  </si>
  <si>
    <t>Otros</t>
  </si>
  <si>
    <t>Falta de manejo de las Tablas de Retención Documental por parte de los servidores judiciales</t>
  </si>
  <si>
    <t>Mantenimiento y Mejoramiento del SIGCMA</t>
  </si>
  <si>
    <t>Interrupción o dificultades en la prestación del servicio</t>
  </si>
  <si>
    <t>Se realizó rendición de cuentas del Consejo y Dirección Seccional y la Rama Judicial es sujeto de control por parte de la contraloría ademas la dirección es auditada periodicamente por la Unidad de Control Interno, se realizó capacitación etica del servidor judicial</t>
  </si>
  <si>
    <t>Se han realizado cinco reuniones mensuales del Comité SIGCMA.
Los roles estan definidos en la Manual de calidad. Se hace seguiento y quedan compromisos en el comité de SIGCMA</t>
  </si>
  <si>
    <t>ANÁLISIS DE CONTEXTO</t>
  </si>
  <si>
    <t>CONSEJO SECCIONAL/DIRECCIÓN SECCIONAL DE ADMINISTRACIÓN JUDICIAL Y/O DISTRITO JUDICIAL SEGÚN SEA EL CASO</t>
  </si>
  <si>
    <t>Consejo Seccional de la Judicatura de Còrdoba/Direcciòn Ejecutiva Seccional de Administraciòn Judicial de Monterìa</t>
  </si>
  <si>
    <t>Ver Mapa de Procesos</t>
  </si>
  <si>
    <t xml:space="preserve">DEPENDENCIA ADMINISTRATIVA O JUDICIAL CERTIFICADA </t>
  </si>
  <si>
    <t>OBJETIVO DEL PROCESO</t>
  </si>
  <si>
    <t>MAPA DE PROCESOS CONSEJO SUPERIOR DE LA JUDICATURA</t>
  </si>
  <si>
    <t>PROCESOS DEPENDENCIA JUDICIALES CERTIFICADAS</t>
  </si>
  <si>
    <t>Ver Caracterizaciòn de Procesos</t>
  </si>
  <si>
    <t>NA</t>
  </si>
  <si>
    <t>FACTORES TEMÁTICOS</t>
  </si>
  <si>
    <t>Político (cambios de gobierno, legislación, políticas públicas, regulación)</t>
  </si>
  <si>
    <t>Cambios de gerentes públicos</t>
  </si>
  <si>
    <t>Decreto 806 de 2020 Por el cual se adoptan medidas para implementar las tecnologías de la información y las comunicaciones en las actuaciones judiciales, agilizar los procesos judiciales y flexibilizar la atención a los usuarios del servicio de justicia, en el marco del Estado de Emergencia Económica, Social y Ecológica</t>
  </si>
  <si>
    <t>Cambio de Normatividad y Regulaciones Expedidas por el Gobierno Nacional o el Congreso de la Republica que afecten la administración de Justicia.</t>
  </si>
  <si>
    <t>Económicos y Financieros (disponibilidad de capital, liquidez, mercados financieros, desempleo, competencia)</t>
  </si>
  <si>
    <t>Presupuesto insuficiente asignado para  la vigencia 2023 de la Rama Judicial</t>
  </si>
  <si>
    <t xml:space="preserve">Incremento del PIB que potencialice el crecimiento económico del país y viabilice la asignación suficiente de recursos para la Rama Judicial </t>
  </si>
  <si>
    <t>No contar con el PAC oportunamente para la ejecución de proyectos de inversión</t>
  </si>
  <si>
    <t xml:space="preserve">Numero deficiente de proveedores inscritos en la plataforma de Colombia Compra Eficiente, para suplir las necesidades de adquisición de bienes y servicios </t>
  </si>
  <si>
    <t>Sociales  y culturales (cultura, religión, demografía, responsabilidad social, orden público)</t>
  </si>
  <si>
    <t>Interrupción del servicio público de Administrar Justicia a causa del conflicto armado de la región.</t>
  </si>
  <si>
    <t xml:space="preserve">Incremento de la credibilidad y confianza en la administración de justicia al implementar y certificar sus Sistemas de Gestión. 
</t>
  </si>
  <si>
    <t>Interrupción del servicio público de Administrar Justicia a causa del pandemias y sus variantes.</t>
  </si>
  <si>
    <t>Visibilizacion de la Administración de Justicia  entre los actores no formales de la justicia (Grupos y minorías Indígenas, género)</t>
  </si>
  <si>
    <t>Interrupción del servicio público de Administrar Justicia por razones de orden público</t>
  </si>
  <si>
    <t xml:space="preserve">Limitaciones en  la movilidad asociados a factores del orden público </t>
  </si>
  <si>
    <t>Aumento de la demanda de Justicia a causa de la problemática social</t>
  </si>
  <si>
    <t>Amenazas a servidores judiciales en razón al ejercicio de sus funciones.</t>
  </si>
  <si>
    <t xml:space="preserve">Afectaciones a la infraestructura física de las sedes Judiciales </t>
  </si>
  <si>
    <t>Tecnológicos (desarrollo digital, avances en tecnología, acceso a sistemas de información externos, gobierno en línea)</t>
  </si>
  <si>
    <t>Perdida o hackeo de información derivada de ataques cibernéticos</t>
  </si>
  <si>
    <t>Marco regulatorio del  MINTICS, para la gobernanza, gobernabilidad y transformación digital</t>
  </si>
  <si>
    <t xml:space="preserve">Indisponibilidad y/o colapso de la infraestructura tecnológica </t>
  </si>
  <si>
    <t>Desarrollo de alianzas estratégicas para el fortalecimiento del servicio público de administración de justicia, a través de las TICs</t>
  </si>
  <si>
    <t xml:space="preserve">Afectación de la prestación del servicio de conectividad </t>
  </si>
  <si>
    <t>Generar espacios donde se realicen acuerdo interinstitucionales para poder consultar información que beneficie la administración de justicia</t>
  </si>
  <si>
    <t>Ausencia de portal único de información del Estado (Ramas del poder, órganos autónomos y demás entes especiales), que garantice la consulta de información en línea de toda la información oficial. Gobierno en Línea)</t>
  </si>
  <si>
    <t>Legales y reglamentarios (estándares nacionales, internacionales, regulación)</t>
  </si>
  <si>
    <t>Normas expedidas que afecten el desarrollo de las etapas propias de los procesos</t>
  </si>
  <si>
    <t>Actualización del marco normativo</t>
  </si>
  <si>
    <t>Ambientales (emisiones y residuos, energía, catástrofes naturales, desarrollo sostenible)</t>
  </si>
  <si>
    <t>Fenómenos naturales (Inundación, quema de bosques, sismo, vendavales, epidemias y plagas)</t>
  </si>
  <si>
    <t>Aumento de los impactos ambientales negativos por pandemias</t>
  </si>
  <si>
    <t xml:space="preserve">CONTEXTO INTERNO </t>
  </si>
  <si>
    <t>FORTALEZAS(Factores específicos)</t>
  </si>
  <si>
    <t>Estratégicos (direccionamiento estratégico, planeación institucional, liderazgo, trabajo en equipo)</t>
  </si>
  <si>
    <t>No realización oportuna del plan de acción, matriz de riesgos y demás documentos del SIGCMA, con su seguimiento correspondiente en los periodos establecidos,  conforme a los lineamientos emitidos desde el despacho de la Magistrada Líder del SIGCMA y la Coordinación Nacional del SIGCMA</t>
  </si>
  <si>
    <t>Contar con el Plan Sectorial de Desarrollo de la Rama Judicial</t>
  </si>
  <si>
    <t xml:space="preserve">Falta de socialización de estrategias con las dependencias para fomentar el trabajo colaborativo para la implementación del Plan Estratégico de Transformación Digital (PETD) de la Rama Judicial </t>
  </si>
  <si>
    <t>Socialización de buenas prácticas de la gestión judicial en el contexto internacional a través de la CICAJ o eventos de Cumbre</t>
  </si>
  <si>
    <t>Mantenimiento y ampliación de SIGCMA en los esquemas que se encuentra certificados la Rama Judicial</t>
  </si>
  <si>
    <t>Definición de roles y responsabilidades de los  líderes de proceso para el funcionamiento del SIGCMA</t>
  </si>
  <si>
    <t>Contar con la Norma Técnica de Calidad Actualizada NTC 6256 y GTC 286 2021</t>
  </si>
  <si>
    <t>El compromiso de la Alta Dirección y de los líderes de proceso para ampliar, mantener y mejorar el SIGCMA</t>
  </si>
  <si>
    <t>Encuentro nacional e internacional del SIGCMA</t>
  </si>
  <si>
    <t>Recursos insuficientes para atender el Plan de necesidades formulado</t>
  </si>
  <si>
    <t>Presupuesto asignado para el desarrollo de proyecto de inversión del SIGCMA</t>
  </si>
  <si>
    <t>Conocimiento de la reglamentación que establece el procedimiento para el manejo de los recursos presupuestales, financieros y de contratación estatal</t>
  </si>
  <si>
    <t>Estandarización de procesos y procedimientos para el desarrollo del proceso contractual</t>
  </si>
  <si>
    <t>Manual de contratación actualizado</t>
  </si>
  <si>
    <t>Personal (competencia del personal, disponibilidad, suficiencia, seguridad y salud  en el trabajo)</t>
  </si>
  <si>
    <t>No contar con el recurso humano suficiente y necesario para responder a la demanda de Justicia</t>
  </si>
  <si>
    <t>Personal integrado por servidores judiciales de alto nivel profesional y capacitado para llevar a cabo las funciones asignadas</t>
  </si>
  <si>
    <t>Servidores Judiciales con comorbilidades y/o enfermedades laborales</t>
  </si>
  <si>
    <t>Extensión en los horarios laborales de trabajo en casa y presencial, que afecta el bienestar físico, mental y emocional en los servidores judiciales y su entorno familiar</t>
  </si>
  <si>
    <t>Desarrollo y fortalecimiento de competencias de los servidores judiciales en modelos de gestión</t>
  </si>
  <si>
    <t xml:space="preserve">Carencia  de manual  de funciones y procedimientos  para los servidores Judiciales </t>
  </si>
  <si>
    <t>Mejor prestación del servicio de administración de justicia debido a la implementación de buenas practicas en bioseguridad definidos por la Rama Judicial</t>
  </si>
  <si>
    <t>Debilidad en los procesos de inducción y reinducción de los servidores judiciales</t>
  </si>
  <si>
    <t>Fortalecimiento de los concursos de méritos para ingreso de la Rama Judicial</t>
  </si>
  <si>
    <t>Debilidad en el desarrollo de competencias propias para el desarrollo de las actividades asignadas</t>
  </si>
  <si>
    <t>El desarrollo de competencia a través de procesos de sensibilización, capacitación y formación en modelo de gestión para el desarrollo de competencias de los servidores judiciales.</t>
  </si>
  <si>
    <t>Proceso (capacidad, diseño, ejecución, proveedores, entradas, salidas, gestión del conocimiento)</t>
  </si>
  <si>
    <t xml:space="preserve">Resistencia por parte de algunos servidores judiciales a implementar la gestión de conocimiento para la gestión del cambio en lo relativo al SIGCMA, a modelos de gestión, implementación de PETD, ambiental, seguridad y salud en el trabajo, seguridad informática, normas antisoborno, normas de bioseguridad etc.  </t>
  </si>
  <si>
    <t>Actualización de la plataforma estratégica para responder a los cambios normativos y legales</t>
  </si>
  <si>
    <t>Falta de tiempo para acceder a la formación  de alto interés, tales como: Sensibilizaciones, cursos, talleres,  capacitaciones, diplomados, entre otros</t>
  </si>
  <si>
    <t xml:space="preserve">Aplicabilidad de la Gestión del conocimiento generada por las experiencias de los servidores judiciales documentada en instructivos y guías
</t>
  </si>
  <si>
    <t>Debilidad en la retroalimentación de la evaluación  realizada a los proveedores y contratistas del producto o servicio entregado</t>
  </si>
  <si>
    <t>Fortalecimiento en los procesos de contratación por el uso adecuado del SECOP II</t>
  </si>
  <si>
    <t>Debilidad de la plataforma tecnológica a nivel nacional de  software y hardware en las sedes administrativas y judiciales</t>
  </si>
  <si>
    <t>Accesibilidad a nuevas herramientas virtuales, que facilitan el acceso a la información, la optimización del tiempo y contribuyen a la disminución de los consumos de papel</t>
  </si>
  <si>
    <t>Falta de apropiación y aplicación del conocimiento de los avances tecnológicos</t>
  </si>
  <si>
    <t xml:space="preserve">Capacitación para el uso de herramientas tecnológicas  </t>
  </si>
  <si>
    <t>Carencia de formación en tecnologías de la información y la comunicación aplicadas al desarrollo de la gestión Judicial estableciendo las diferencias entre:
Transformación digital, digitalización, expediente digital y estrategias para la digitalización</t>
  </si>
  <si>
    <t>Fallas de conectividad para la realización de las actividades propias del proceso.</t>
  </si>
  <si>
    <t xml:space="preserve">Falta de cobertura tecnológica en las sedes judiciales </t>
  </si>
  <si>
    <t>Carencia de modelos gobernanza de Tecnologías de la Información (TI) en la entidad</t>
  </si>
  <si>
    <t>Carencia del software de gestión para el manejo integral de la información.</t>
  </si>
  <si>
    <t>Falta de  comunicación asertiva entre los diferentes actores para la articulación de proyectos tecnológicos</t>
  </si>
  <si>
    <t>Debilidad en la generación de estrategias articuladas para la digitalización entre los proveedores y las dependencias Judiciales y Administrativas</t>
  </si>
  <si>
    <t>Deficiencia en el  mantenimiento de la pagina web de la Rama Judicial</t>
  </si>
  <si>
    <t xml:space="preserve">Documentación (actualización, coherencia, aplicabilidad) </t>
  </si>
  <si>
    <t>Los documentos actuales no están alineados al PETD 2021-2025</t>
  </si>
  <si>
    <t>La estandarización de la plataforma estratégica del SIGCMA y documentos impartidos  desde la Coordinación Nacional del SIGCMA para la mejor prestación del servicio</t>
  </si>
  <si>
    <t>Falta de comunicación y socialización de tablas de retención documental</t>
  </si>
  <si>
    <t>Micrositio de fácil acceso a los documentos propios del Sistema Integrado de Gestión y Control de la Calidad y el Medio Ambiente.</t>
  </si>
  <si>
    <t>Debilidad en  la estandarización de tablas de retención documental</t>
  </si>
  <si>
    <t>Infraestructura física (suficiencia, comodidad)</t>
  </si>
  <si>
    <t>Sedes Judiciales arrendadas, en comodato y propias que no cuentan con las condiciones mínimas de seguridad para los servidores judiciales, contratistas y usuarios de la justicia según la normatividad vigente</t>
  </si>
  <si>
    <t>Cumplimiento del plan de infraestructura de la Rama Judicial</t>
  </si>
  <si>
    <t>Elementos de trabajo (papel, equipos, herramientas)</t>
  </si>
  <si>
    <t>Falta de modernización y mantenimiento del mobiliario con que cuenta la Rama Judicial</t>
  </si>
  <si>
    <t>Uso adecuado de los elementos de trabajo</t>
  </si>
  <si>
    <t>Actualización permanente de la plataforma tecnológica de la Rama Judicial para el cumplimiento del PETD</t>
  </si>
  <si>
    <t>Comunicación Interna (canales utilizados y su efectividad, flujo de la información necesaria para el desarrollo de las actividades)</t>
  </si>
  <si>
    <t>Uso deficiente de las herramientas de comunicación establecidas en el plan de comunicaciones</t>
  </si>
  <si>
    <t>Elaboración y seguimiento del Plan de Comunicaciones</t>
  </si>
  <si>
    <t>Desaprovechamiento de canales de comunicaciones, para generar mayor información a las partes interesadas</t>
  </si>
  <si>
    <t>Implementación de estrategias y mecanismos para el fortalecimiento de la atención al usuario</t>
  </si>
  <si>
    <t>Fortalecimiento de la pagina web institucional y mecanismos de comunicación</t>
  </si>
  <si>
    <t>Uso adecuado del micrositio asignado al Consejo Seccional de la Judicatura</t>
  </si>
  <si>
    <t>Uso adecuado de los correos electrónicos</t>
  </si>
  <si>
    <t>Uso adecuado del aplicativo SIGOBIUS</t>
  </si>
  <si>
    <t>Fortalecimiento para el tratamiento de PQRS</t>
  </si>
  <si>
    <t>Uso adecuado de la imagen corporativa y los logos en los cuales se encuentra certificada la Rama Judicial</t>
  </si>
  <si>
    <t>Desconocimiento del Plan de Gestión Ambiental que aplica para la Rama Judicial Acuerdo PSAA14-10160</t>
  </si>
  <si>
    <t>Disminución en el uso de papel, toners y demás elementos de oficina al implementar el uso de medios tecnológicos</t>
  </si>
  <si>
    <t>Ausencia de indicadores ambientales establecidos en los programas de gestión del Acuerdo PSAA14-10160</t>
  </si>
  <si>
    <t>Participación virtual es los espacios  de sensibilización ambiental, como el Día SIGCMA</t>
  </si>
  <si>
    <t>Baja implementación en sistemas ahorradores de agua  y energía en sedes judiciales y administrativas</t>
  </si>
  <si>
    <t>Mantener la certificación operaciones inseguras: Sellos de bioseguridad huella de confianza</t>
  </si>
  <si>
    <t>Falta en la separación adecuada de residuos en la fuente </t>
  </si>
  <si>
    <t>Formación de Auditores en la Norma NTC ISO 14001:2015 y en la Norma Técnica de la Rama Judicial NTC 6256 :2018</t>
  </si>
  <si>
    <t xml:space="preserve"> </t>
  </si>
  <si>
    <t>Desconocimiento por parte de los brigadistas, servidores judiciales y contratistas de las acciones necesarias para actuar ante una emergencia ambiental</t>
  </si>
  <si>
    <t>Implementación de buenas practicas tendientes a la protección del medio ambiente</t>
  </si>
  <si>
    <t>ESTRATEGIAS</t>
  </si>
  <si>
    <t xml:space="preserve">Desarrollar el plan de formación de la Escuela Judicial para el fortalecimiento de competencias de los servidores judiciales </t>
  </si>
  <si>
    <t xml:space="preserve">Plan de acción </t>
  </si>
  <si>
    <t xml:space="preserve">Asistir y participar activamente en los procesos de sensibilización, capacitación y formación en los procesos SIGCMA </t>
  </si>
  <si>
    <t>6,16, 36</t>
  </si>
  <si>
    <t>Realizar seguimiento al plan de acción y realizar el reporte oportuno</t>
  </si>
  <si>
    <t>6, 12, 23</t>
  </si>
  <si>
    <t>Implementar mecanismos para la retroalimentación de las  partes interesadas</t>
  </si>
  <si>
    <t>1, 12, 34</t>
  </si>
  <si>
    <t>27,28,29,34</t>
  </si>
  <si>
    <t>Mantener, actualizar y documentar  el Sistema Integrado de Gestión SIGCMA, en el contexto especifico</t>
  </si>
  <si>
    <t>13,14,15</t>
  </si>
  <si>
    <t>1,10,13,16,17,19</t>
  </si>
  <si>
    <t>4,6,7,8,5,10,17,1820,22,23,37</t>
  </si>
  <si>
    <t>Solicitar apoyo al CENDOJ para realización de capacitaciones en tablas de retención documental (TRD)</t>
  </si>
  <si>
    <t>24,25,29</t>
  </si>
  <si>
    <t>Hacer uso de la información y de las herramientas tecnológicas dispuestas para la prestación del servicios</t>
  </si>
  <si>
    <t>13,14,15,16,28</t>
  </si>
  <si>
    <t>Motivar a los servidores judiciales en la Implementación del plan de gestión ambiental en cada sede administrativa o judicial</t>
  </si>
  <si>
    <t>30,31,32,33,34</t>
  </si>
  <si>
    <t>35,36,38,39</t>
  </si>
  <si>
    <t>Realizar identificación y cumplimiento de los requisitos legales y reglamentarios</t>
  </si>
  <si>
    <t>3,9,17</t>
  </si>
  <si>
    <t>Matriz de riesgos</t>
  </si>
  <si>
    <t>SEGUIMIENTO MATRIZ DE RIESGOS SIGCMA 2 TRIMESTRE</t>
  </si>
  <si>
    <t>ANÁLISIS DEL RESULTADO FINAL 
2 TRIMESTRE</t>
  </si>
  <si>
    <t>Se han realizado  reuniones mensuales del Comité SIGCMA.
Los roles estan definidos en la Manual de calidad. Se hace seguiento y quedan compromisos en el comité de SIGCMA</t>
  </si>
  <si>
    <t>Se han realizado reuniones de gestión ambienta por parte del nivel central</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</si>
</sst>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mc:Ignorable="x14ac x16r2">
  <numFmts count="1">
    <numFmt numFmtId="164" formatCode="[$-240A]d&quot; de &quot;mmmm&quot; de &quot;yyyy;@"/>
  </numFmts>
  <fonts count="109">
    <font>
      <sz val="11"/>
      <color theme="1"/>
      <name val="Calibri"/>
      <family val="2"/>
      <scheme val="minor"/>
    </font>
    <font>
      <sz val="11"/>
      <color theme="1"/>
      <name val="Arial Narrow"/>
      <family val="2"/>
    </font>
    <font>
      <sz val="14"/>
      <color theme="1"/>
      <name val="Arial Narrow"/>
      <family val="2"/>
    </font>
    <font>
      <b/>
      <sz val="11"/>
      <color theme="1"/>
      <name val="Arial Narrow"/>
      <family val="2"/>
    </font>
    <font>
      <b/>
      <sz val="11"/>
      <color theme="0"/>
      <name val="Arial Narrow"/>
      <family val="2"/>
    </font>
    <font>
      <b/>
      <sz val="14"/>
      <color theme="0"/>
      <name val="Arial Narrow"/>
      <family val="2"/>
    </font>
    <font>
      <b/>
      <sz val="16"/>
      <color theme="0"/>
      <name val="Arial Narrow"/>
      <family val="2"/>
    </font>
    <font>
      <b/>
      <sz val="22"/>
      <color theme="1"/>
      <name val="Arial"/>
      <family val="2"/>
    </font>
    <font>
      <sz val="10"/>
      <name val="Arial"/>
      <family val="2"/>
    </font>
    <font>
      <sz val="10"/>
      <name val="Arial Narrow"/>
      <family val="2"/>
    </font>
    <font>
      <b/>
      <u/>
      <sz val="11"/>
      <name val="Arial Narrow"/>
      <family val="2"/>
    </font>
    <font>
      <b/>
      <sz val="11"/>
      <name val="Arial Narrow"/>
      <family val="2"/>
    </font>
    <font>
      <sz val="11"/>
      <name val="Arial Narrow"/>
      <family val="2"/>
    </font>
    <font>
      <b/>
      <sz val="10"/>
      <name val="Arial Narrow"/>
      <family val="2"/>
    </font>
    <font>
      <sz val="12"/>
      <name val="Times New Roman"/>
      <family val="1"/>
    </font>
    <font>
      <b/>
      <sz val="9"/>
      <name val="Arial Narrow"/>
      <family val="2"/>
    </font>
    <font>
      <sz val="9"/>
      <name val="Arial Narrow"/>
      <family val="2"/>
    </font>
    <font>
      <b/>
      <sz val="9"/>
      <color theme="9" tint="-0.249977111117893"/>
      <name val="Arial Narrow"/>
      <family val="2"/>
    </font>
    <font>
      <b/>
      <sz val="9"/>
      <color theme="0"/>
      <name val="Arial Narrow"/>
      <family val="2"/>
    </font>
    <font>
      <sz val="11"/>
      <color rgb="FFFF0000"/>
      <name val="Calibri"/>
      <family val="2"/>
      <scheme val="minor"/>
    </font>
    <font>
      <b/>
      <sz val="11"/>
      <color theme="1"/>
      <name val="Calibri"/>
      <family val="2"/>
      <scheme val="minor"/>
    </font>
    <font>
      <sz val="11"/>
      <color theme="0"/>
      <name val="Calibri"/>
      <family val="2"/>
      <scheme val="minor"/>
    </font>
    <font>
      <b/>
      <sz val="26"/>
      <color theme="1"/>
      <name val="Arial Narrow"/>
      <family val="2"/>
    </font>
    <font>
      <b/>
      <sz val="18"/>
      <color theme="1"/>
      <name val="Arial Narrow"/>
      <family val="2"/>
    </font>
    <font>
      <sz val="16"/>
      <color theme="1"/>
      <name val="Arial Narrow"/>
      <family val="2"/>
    </font>
    <font>
      <sz val="16"/>
      <color rgb="FF000000"/>
      <name val="Arial Narrow"/>
      <family val="2"/>
    </font>
    <font>
      <sz val="18"/>
      <name val="Arial"/>
      <family val="2"/>
    </font>
    <font>
      <sz val="11"/>
      <name val="Calibri"/>
      <family val="2"/>
      <scheme val="minor"/>
    </font>
    <font>
      <sz val="24"/>
      <name val="Arial"/>
      <family val="2"/>
    </font>
    <font>
      <sz val="16"/>
      <color rgb="FFFF0000"/>
      <name val="Arial Narrow"/>
      <family val="2"/>
    </font>
    <font>
      <sz val="16"/>
      <color rgb="FFFF0000"/>
      <name val="Calibri"/>
      <family val="2"/>
      <scheme val="minor"/>
    </font>
    <font>
      <b/>
      <sz val="14"/>
      <color rgb="FF000000"/>
      <name val="Arial Narrow"/>
      <family val="2"/>
    </font>
    <font>
      <sz val="10"/>
      <color theme="1"/>
      <name val="Calibri"/>
      <family val="2"/>
      <scheme val="minor"/>
    </font>
    <font>
      <sz val="12"/>
      <color theme="1"/>
      <name val="Calibri"/>
      <family val="2"/>
      <scheme val="minor"/>
    </font>
    <font>
      <b/>
      <sz val="12"/>
      <color rgb="FF000000"/>
      <name val="Arial Narrow"/>
      <family val="2"/>
    </font>
    <font>
      <sz val="12"/>
      <color rgb="FF000000"/>
      <name val="Arial Narrow"/>
      <family val="2"/>
    </font>
    <font>
      <b/>
      <sz val="12"/>
      <color theme="9" tint="-0.249977111117893"/>
      <name val="Arial Narrow"/>
      <family val="2"/>
    </font>
    <font>
      <b/>
      <sz val="12"/>
      <name val="Arial Narrow"/>
      <family val="2"/>
    </font>
    <font>
      <sz val="12"/>
      <color theme="1"/>
      <name val="Arial Narrow"/>
      <family val="2"/>
    </font>
    <font>
      <b/>
      <sz val="9"/>
      <color theme="1"/>
      <name val="Arial Narrow"/>
      <family val="2"/>
    </font>
    <font>
      <b/>
      <sz val="20"/>
      <color theme="1"/>
      <name val="Calibri"/>
      <family val="2"/>
      <scheme val="minor"/>
    </font>
    <font>
      <b/>
      <sz val="12"/>
      <color rgb="FF000000"/>
      <name val="Calibri"/>
      <family val="2"/>
    </font>
    <font>
      <b/>
      <sz val="18"/>
      <color rgb="FF000000"/>
      <name val="Calibri"/>
      <family val="2"/>
    </font>
    <font>
      <b/>
      <sz val="11"/>
      <color rgb="FF002060"/>
      <name val="Arial Narrow"/>
      <family val="2"/>
    </font>
    <font>
      <b/>
      <i/>
      <sz val="10"/>
      <color theme="1"/>
      <name val="Calibri"/>
      <family val="2"/>
      <scheme val="minor"/>
    </font>
    <font>
      <sz val="11"/>
      <color theme="1"/>
      <name val="Arial"/>
      <family val="2"/>
    </font>
    <font>
      <b/>
      <sz val="10"/>
      <color theme="1"/>
      <name val="Arial"/>
      <family val="2"/>
    </font>
    <font>
      <b/>
      <sz val="10"/>
      <color theme="0"/>
      <name val="Arial"/>
      <family val="2"/>
    </font>
    <font>
      <sz val="11"/>
      <color theme="0"/>
      <name val="Arial"/>
      <family val="2"/>
    </font>
    <font>
      <b/>
      <sz val="26"/>
      <color theme="1"/>
      <name val="Calibri"/>
      <family val="2"/>
      <scheme val="minor"/>
    </font>
    <font>
      <b/>
      <i/>
      <sz val="11"/>
      <name val="Arial"/>
      <family val="2"/>
    </font>
    <font>
      <b/>
      <i/>
      <sz val="14"/>
      <color theme="1"/>
      <name val="Calibri"/>
      <family val="2"/>
      <scheme val="minor"/>
    </font>
    <font>
      <b/>
      <sz val="14"/>
      <color theme="0"/>
      <name val="Calibri"/>
      <family val="2"/>
      <scheme val="minor"/>
    </font>
    <font>
      <b/>
      <sz val="14"/>
      <color theme="1"/>
      <name val="Calibri"/>
      <family val="2"/>
      <scheme val="minor"/>
    </font>
    <font>
      <sz val="14"/>
      <color theme="1"/>
      <name val="Calibri"/>
      <family val="2"/>
      <scheme val="minor"/>
    </font>
    <font>
      <sz val="14"/>
      <name val="Calibri"/>
      <family val="2"/>
      <scheme val="minor"/>
    </font>
    <font>
      <b/>
      <i/>
      <sz val="11"/>
      <color theme="1"/>
      <name val="Arial"/>
      <family val="2"/>
    </font>
    <font>
      <b/>
      <sz val="11"/>
      <color theme="1"/>
      <name val="Arial"/>
      <family val="2"/>
    </font>
    <font>
      <b/>
      <sz val="10"/>
      <color theme="0" tint="-4.9989318521683403E-2"/>
      <name val="Arial"/>
      <family val="2"/>
    </font>
    <font>
      <sz val="10"/>
      <color theme="1"/>
      <name val="Arial"/>
      <family val="2"/>
    </font>
    <font>
      <sz val="10"/>
      <color rgb="FF000000"/>
      <name val="Arial"/>
      <family val="2"/>
    </font>
    <font>
      <sz val="10"/>
      <name val="Calibri"/>
      <family val="2"/>
      <scheme val="minor"/>
    </font>
    <font>
      <b/>
      <sz val="10"/>
      <name val="Arial"/>
      <family val="2"/>
    </font>
    <font>
      <sz val="10"/>
      <color theme="0"/>
      <name val="Arial"/>
      <family val="2"/>
    </font>
    <font>
      <b/>
      <i/>
      <sz val="16"/>
      <name val="Calibri"/>
      <family val="2"/>
      <scheme val="minor"/>
    </font>
    <font>
      <b/>
      <sz val="26"/>
      <color theme="1"/>
      <name val="Arial"/>
      <family val="2"/>
    </font>
    <font>
      <b/>
      <sz val="24"/>
      <color rgb="FF000000"/>
      <name val="Arial"/>
      <family val="2"/>
    </font>
    <font>
      <sz val="26"/>
      <color rgb="FF000000"/>
      <name val="Arial"/>
      <family val="2"/>
    </font>
    <font>
      <sz val="26"/>
      <color rgb="FFFFFFFF"/>
      <name val="Arial"/>
      <family val="2"/>
    </font>
    <font>
      <b/>
      <sz val="18"/>
      <color theme="1"/>
      <name val="Arial"/>
      <family val="2"/>
    </font>
    <font>
      <b/>
      <sz val="18"/>
      <color rgb="FF000000"/>
      <name val="Arial"/>
      <family val="2"/>
    </font>
    <font>
      <sz val="18"/>
      <color rgb="FF000000"/>
      <name val="Arial"/>
      <family val="2"/>
    </font>
    <font>
      <sz val="18"/>
      <color rgb="FFFFFFFF"/>
      <name val="Arial"/>
      <family val="2"/>
    </font>
    <font>
      <sz val="10"/>
      <color theme="1"/>
      <name val="Roboto"/>
    </font>
    <font>
      <b/>
      <sz val="22"/>
      <color theme="0"/>
      <name val="Arial Narrow"/>
      <family val="2"/>
    </font>
    <font>
      <sz val="26"/>
      <color theme="1"/>
      <name val="Arial"/>
      <family val="2"/>
    </font>
    <font>
      <sz val="11"/>
      <color theme="0"/>
      <name val="Arial Narrow"/>
      <family val="2"/>
    </font>
    <font>
      <b/>
      <sz val="11"/>
      <color rgb="FF00B050"/>
      <name val="Calibri"/>
      <family val="2"/>
      <scheme val="minor"/>
    </font>
    <font>
      <sz val="11"/>
      <color rgb="FF00B050"/>
      <name val="Calibri"/>
      <family val="2"/>
      <scheme val="minor"/>
    </font>
    <font>
      <sz val="11"/>
      <color rgb="FF000000"/>
      <name val="Calibri"/>
      <family val="2"/>
      <scheme val="minor"/>
    </font>
    <font>
      <b/>
      <sz val="16"/>
      <color theme="1"/>
      <name val="Calibri"/>
      <family val="2"/>
      <scheme val="minor"/>
    </font>
    <font>
      <b/>
      <sz val="20"/>
      <color rgb="FF000000"/>
      <name val="Calibri"/>
      <family val="2"/>
    </font>
    <font>
      <b/>
      <sz val="16"/>
      <color rgb="FF000000"/>
      <name val="Calibri"/>
      <family val="2"/>
    </font>
    <font>
      <b/>
      <sz val="10"/>
      <color theme="1"/>
      <name val="Calibri"/>
      <family val="2"/>
      <scheme val="minor"/>
    </font>
    <font>
      <sz val="10"/>
      <color theme="4"/>
      <name val="Calibri"/>
      <family val="2"/>
      <scheme val="minor"/>
    </font>
    <font>
      <b/>
      <sz val="10"/>
      <color theme="0"/>
      <name val="Arial Narrow"/>
      <family val="2"/>
    </font>
    <font>
      <b/>
      <sz val="10"/>
      <color theme="2"/>
      <name val="Arial Narrow"/>
      <family val="2"/>
    </font>
    <font>
      <b/>
      <sz val="20"/>
      <color theme="0"/>
      <name val="Arial Narrow"/>
      <family val="2"/>
    </font>
    <font>
      <sz val="9"/>
      <color theme="1"/>
      <name val="Arial Narrow"/>
      <family val="2"/>
    </font>
    <font>
      <b/>
      <sz val="9"/>
      <name val="Arial"/>
      <family val="2"/>
    </font>
    <font>
      <sz val="9"/>
      <color theme="0"/>
      <name val="Arial"/>
      <family val="2"/>
    </font>
    <font>
      <sz val="9"/>
      <name val="Arial"/>
      <family val="2"/>
    </font>
    <font>
      <sz val="10"/>
      <color rgb="FFFF0000"/>
      <name val="Arial"/>
      <family val="2"/>
    </font>
    <font>
      <sz val="11"/>
      <color rgb="FF000000"/>
      <name val="Arial"/>
      <family val="2"/>
    </font>
    <font>
      <sz val="11"/>
      <name val="Arial"/>
      <family val="2"/>
    </font>
    <font>
      <sz val="11"/>
      <color theme="1"/>
      <name val="Azo Sans Medium"/>
    </font>
    <font>
      <sz val="16"/>
      <color theme="1"/>
      <name val="Azo Sans Medium"/>
    </font>
    <font>
      <sz val="11"/>
      <color theme="0"/>
      <name val="Azo Sans Medium"/>
    </font>
    <font>
      <sz val="11"/>
      <name val="Azo Sans Medium"/>
    </font>
    <font>
      <sz val="11"/>
      <color rgb="FF004D6D"/>
      <name val="Azo Sans Medium"/>
    </font>
    <font>
      <sz val="11"/>
      <color theme="0" tint="-4.9989318521683403E-2"/>
      <name val="Azo Sans Medium"/>
    </font>
    <font>
      <sz val="11"/>
      <color rgb="FF595959"/>
      <name val="Azo Sans Light"/>
    </font>
    <font>
      <sz val="12"/>
      <name val="Azo Sans Medium"/>
    </font>
    <font>
      <sz val="14"/>
      <color rgb="FF004D6D"/>
      <name val="Azo Sans Medium"/>
    </font>
    <font>
      <sz val="12"/>
      <color theme="1"/>
      <name val="Azo Sans Medium"/>
    </font>
    <font>
      <sz val="12"/>
      <color theme="0"/>
      <name val="Azo Sans Medium"/>
    </font>
    <font>
      <sz val="12"/>
      <color rgb="FF004D6D"/>
      <name val="Azo Sans Medium"/>
    </font>
    <font>
      <sz val="12"/>
      <name val="Azo Sans Light"/>
    </font>
    <font>
      <sz val="12"/>
      <color theme="1"/>
      <name val="Azo Sans Light"/>
    </font>
  </fonts>
  <fills count="31">
    <fill>
      <patternFill patternType="none"/>
    </fill>
    <fill>
      <patternFill patternType="gray125"/>
    </fill>
    <fill>
      <patternFill patternType="solid">
        <fgColor theme="9" tint="0.59999389629810485"/>
        <bgColor indexed="64"/>
      </patternFill>
    </fill>
    <fill>
      <patternFill patternType="solid">
        <fgColor theme="0"/>
        <bgColor indexed="64"/>
      </patternFill>
    </fill>
    <fill>
      <patternFill patternType="solid">
        <fgColor rgb="FF002060"/>
        <bgColor indexed="64"/>
      </patternFill>
    </fill>
    <fill>
      <patternFill patternType="solid">
        <fgColor theme="0" tint="-0.14999847407452621"/>
        <bgColor indexed="64"/>
      </patternFill>
    </fill>
    <fill>
      <patternFill patternType="solid">
        <fgColor theme="7" tint="0.59999389629810485"/>
        <bgColor indexed="64"/>
      </patternFill>
    </fill>
    <fill>
      <patternFill patternType="solid">
        <fgColor rgb="FFBFBFBF"/>
        <bgColor indexed="64"/>
      </patternFill>
    </fill>
    <fill>
      <patternFill patternType="solid">
        <fgColor rgb="FF92D050"/>
        <bgColor indexed="64"/>
      </patternFill>
    </fill>
    <fill>
      <patternFill patternType="solid">
        <fgColor rgb="FF00B050"/>
        <bgColor indexed="64"/>
      </patternFill>
    </fill>
    <fill>
      <patternFill patternType="solid">
        <fgColor rgb="FFFFFF66"/>
        <bgColor indexed="64"/>
      </patternFill>
    </fill>
    <fill>
      <patternFill patternType="solid">
        <fgColor rgb="FFFFC000"/>
        <bgColor indexed="64"/>
      </patternFill>
    </fill>
    <fill>
      <patternFill patternType="solid">
        <fgColor rgb="FFFF0000"/>
        <bgColor indexed="64"/>
      </patternFill>
    </fill>
    <fill>
      <patternFill patternType="solid">
        <fgColor theme="9" tint="0.79998168889431442"/>
        <bgColor indexed="64"/>
      </patternFill>
    </fill>
    <fill>
      <patternFill patternType="solid">
        <fgColor rgb="FFD9D9D9"/>
        <bgColor indexed="64"/>
      </patternFill>
    </fill>
    <fill>
      <patternFill patternType="solid">
        <fgColor rgb="FFE26B0A"/>
        <bgColor indexed="64"/>
      </patternFill>
    </fill>
    <fill>
      <patternFill patternType="solid">
        <fgColor rgb="FFC00000"/>
        <bgColor indexed="64"/>
      </patternFill>
    </fill>
    <fill>
      <patternFill patternType="solid">
        <fgColor rgb="FFFFFF00"/>
        <bgColor indexed="64"/>
      </patternFill>
    </fill>
    <fill>
      <patternFill patternType="solid">
        <fgColor theme="4" tint="-0.499984740745262"/>
        <bgColor indexed="64"/>
      </patternFill>
    </fill>
    <fill>
      <patternFill patternType="solid">
        <fgColor theme="0" tint="-0.34998626667073579"/>
        <bgColor indexed="64"/>
      </patternFill>
    </fill>
    <fill>
      <patternFill patternType="solid">
        <fgColor theme="0" tint="-0.499984740745262"/>
        <bgColor indexed="64"/>
      </patternFill>
    </fill>
    <fill>
      <patternFill patternType="solid">
        <fgColor theme="4" tint="0.39997558519241921"/>
        <bgColor indexed="64"/>
      </patternFill>
    </fill>
    <fill>
      <patternFill patternType="solid">
        <fgColor rgb="FF00B0F0"/>
        <bgColor indexed="64"/>
      </patternFill>
    </fill>
    <fill>
      <patternFill patternType="solid">
        <fgColor theme="9" tint="-0.249977111117893"/>
        <bgColor indexed="64"/>
      </patternFill>
    </fill>
    <fill>
      <patternFill patternType="solid">
        <fgColor theme="0" tint="-0.249977111117893"/>
        <bgColor indexed="64"/>
      </patternFill>
    </fill>
    <fill>
      <patternFill patternType="solid">
        <fgColor theme="7" tint="0.39997558519241921"/>
        <bgColor indexed="64"/>
      </patternFill>
    </fill>
    <fill>
      <patternFill patternType="solid">
        <fgColor rgb="FFACB9CA"/>
        <bgColor indexed="64"/>
      </patternFill>
    </fill>
    <fill>
      <patternFill patternType="solid">
        <fgColor rgb="FFFFFFFF"/>
        <bgColor indexed="64"/>
      </patternFill>
    </fill>
    <fill>
      <patternFill patternType="solid">
        <fgColor rgb="FFFFFFFF"/>
        <bgColor rgb="FF000000"/>
      </patternFill>
    </fill>
    <fill>
      <patternFill patternType="solid">
        <fgColor rgb="FF0084B6"/>
        <bgColor indexed="64"/>
      </patternFill>
    </fill>
    <fill>
      <patternFill patternType="solid">
        <fgColor rgb="FF4DC0E3"/>
        <bgColor indexed="64"/>
      </patternFill>
    </fill>
  </fills>
  <borders count="116">
    <border>
      <left/>
      <right/>
      <top/>
      <bottom/>
      <diagonal/>
    </border>
    <border>
      <left style="dashed">
        <color theme="9" tint="-0.24994659260841701"/>
      </left>
      <right/>
      <top style="dashed">
        <color theme="9" tint="-0.24994659260841701"/>
      </top>
      <bottom/>
      <diagonal/>
    </border>
    <border>
      <left/>
      <right/>
      <top style="dashed">
        <color theme="9" tint="-0.24994659260841701"/>
      </top>
      <bottom/>
      <diagonal/>
    </border>
    <border>
      <left style="dashed">
        <color theme="9" tint="-0.24994659260841701"/>
      </left>
      <right/>
      <top/>
      <bottom style="dashed">
        <color theme="9" tint="-0.24994659260841701"/>
      </bottom>
      <diagonal/>
    </border>
    <border>
      <left/>
      <right/>
      <top/>
      <bottom style="dashed">
        <color theme="9" tint="-0.24994659260841701"/>
      </bottom>
      <diagonal/>
    </border>
    <border>
      <left style="dashed">
        <color theme="9" tint="-0.24994659260841701"/>
      </left>
      <right/>
      <top style="dashed">
        <color theme="9" tint="-0.24994659260841701"/>
      </top>
      <bottom style="dashed">
        <color theme="9" tint="-0.24994659260841701"/>
      </bottom>
      <diagonal/>
    </border>
    <border>
      <left/>
      <right style="dashed">
        <color theme="9" tint="-0.24994659260841701"/>
      </right>
      <top style="dashed">
        <color theme="9" tint="-0.24994659260841701"/>
      </top>
      <bottom style="dashed">
        <color theme="9" tint="-0.24994659260841701"/>
      </bottom>
      <diagonal/>
    </border>
    <border>
      <left/>
      <right/>
      <top style="dashed">
        <color theme="9" tint="-0.24994659260841701"/>
      </top>
      <bottom style="dashed">
        <color theme="9" tint="-0.24994659260841701"/>
      </bottom>
      <diagonal/>
    </border>
    <border>
      <left style="dashed">
        <color theme="9" tint="-0.24994659260841701"/>
      </left>
      <right style="dashed">
        <color theme="9" tint="-0.24994659260841701"/>
      </right>
      <top style="dashed">
        <color theme="9" tint="-0.24994659260841701"/>
      </top>
      <bottom/>
      <diagonal/>
    </border>
    <border>
      <left style="dashed">
        <color theme="9" tint="-0.24994659260841701"/>
      </left>
      <right style="dashed">
        <color theme="9" tint="-0.24994659260841701"/>
      </right>
      <top style="dashed">
        <color theme="9" tint="-0.24994659260841701"/>
      </top>
      <bottom style="dashed">
        <color theme="9" tint="-0.24994659260841701"/>
      </bottom>
      <diagonal/>
    </border>
    <border>
      <left style="dashed">
        <color theme="9" tint="-0.24994659260841701"/>
      </left>
      <right style="dashed">
        <color theme="9" tint="-0.24994659260841701"/>
      </right>
      <top/>
      <bottom style="dashed">
        <color theme="9" tint="-0.24994659260841701"/>
      </bottom>
      <diagonal/>
    </border>
    <border>
      <left style="dashed">
        <color theme="9" tint="-0.24994659260841701"/>
      </left>
      <right style="dashed">
        <color theme="9" tint="-0.24994659260841701"/>
      </right>
      <top/>
      <bottom/>
      <diagonal/>
    </border>
    <border>
      <left style="dashed">
        <color theme="9" tint="-0.24994659260841701"/>
      </left>
      <right/>
      <top/>
      <bottom/>
      <diagonal/>
    </border>
    <border>
      <left style="thin">
        <color indexed="64"/>
      </left>
      <right style="thin">
        <color indexed="64"/>
      </right>
      <top style="thin">
        <color indexed="64"/>
      </top>
      <bottom style="thin">
        <color indexed="64"/>
      </bottom>
      <diagonal/>
    </border>
    <border>
      <left style="medium">
        <color indexed="64"/>
      </left>
      <right/>
      <top style="medium">
        <color indexed="64"/>
      </top>
      <bottom style="thin">
        <color indexed="64"/>
      </bottom>
      <diagonal/>
    </border>
    <border>
      <left/>
      <right/>
      <top style="medium">
        <color indexed="64"/>
      </top>
      <bottom style="thin">
        <color indexed="64"/>
      </bottom>
      <diagonal/>
    </border>
    <border>
      <left/>
      <right style="medium">
        <color indexed="64"/>
      </right>
      <top style="medium">
        <color indexed="64"/>
      </top>
      <bottom style="thin">
        <color indexed="64"/>
      </bottom>
      <diagonal/>
    </border>
    <border>
      <left style="medium">
        <color indexed="64"/>
      </left>
      <right/>
      <top style="thin">
        <color indexed="64"/>
      </top>
      <bottom/>
      <diagonal/>
    </border>
    <border>
      <left/>
      <right/>
      <top style="thin">
        <color auto="1"/>
      </top>
      <bottom/>
      <diagonal/>
    </border>
    <border>
      <left/>
      <right style="medium">
        <color indexed="64"/>
      </right>
      <top style="thin">
        <color indexed="64"/>
      </top>
      <bottom/>
      <diagonal/>
    </border>
    <border>
      <left style="medium">
        <color indexed="64"/>
      </left>
      <right/>
      <top/>
      <bottom/>
      <diagonal/>
    </border>
    <border>
      <left/>
      <right style="medium">
        <color indexed="64"/>
      </right>
      <top/>
      <bottom/>
      <diagonal/>
    </border>
    <border>
      <left style="medium">
        <color indexed="64"/>
      </left>
      <right/>
      <top/>
      <bottom style="thin">
        <color indexed="64"/>
      </bottom>
      <diagonal/>
    </border>
    <border>
      <left/>
      <right/>
      <top/>
      <bottom style="thin">
        <color indexed="64"/>
      </bottom>
      <diagonal/>
    </border>
    <border>
      <left/>
      <right style="medium">
        <color indexed="64"/>
      </right>
      <top/>
      <bottom style="thin">
        <color indexed="64"/>
      </bottom>
      <diagonal/>
    </border>
    <border>
      <left style="double">
        <color indexed="64"/>
      </left>
      <right/>
      <top style="double">
        <color indexed="64"/>
      </top>
      <bottom/>
      <diagonal/>
    </border>
    <border>
      <left/>
      <right style="thin">
        <color theme="0"/>
      </right>
      <top style="double">
        <color indexed="64"/>
      </top>
      <bottom/>
      <diagonal/>
    </border>
    <border>
      <left style="thin">
        <color theme="0"/>
      </left>
      <right/>
      <top style="double">
        <color indexed="64"/>
      </top>
      <bottom style="thin">
        <color indexed="64"/>
      </bottom>
      <diagonal/>
    </border>
    <border>
      <left/>
      <right style="double">
        <color indexed="64"/>
      </right>
      <top style="double">
        <color indexed="64"/>
      </top>
      <bottom style="thin">
        <color indexed="64"/>
      </bottom>
      <diagonal/>
    </border>
    <border>
      <left style="double">
        <color indexed="64"/>
      </left>
      <right style="hair">
        <color indexed="64"/>
      </right>
      <top style="thin">
        <color indexed="64"/>
      </top>
      <bottom style="hair">
        <color indexed="64"/>
      </bottom>
      <diagonal/>
    </border>
    <border>
      <left style="hair">
        <color indexed="64"/>
      </left>
      <right style="hair">
        <color indexed="64"/>
      </right>
      <top style="thin">
        <color indexed="64"/>
      </top>
      <bottom style="hair">
        <color indexed="64"/>
      </bottom>
      <diagonal/>
    </border>
    <border>
      <left style="hair">
        <color indexed="64"/>
      </left>
      <right/>
      <top style="thin">
        <color indexed="64"/>
      </top>
      <bottom style="hair">
        <color indexed="64"/>
      </bottom>
      <diagonal/>
    </border>
    <border>
      <left/>
      <right style="double">
        <color indexed="64"/>
      </right>
      <top style="thin">
        <color indexed="64"/>
      </top>
      <bottom style="hair">
        <color indexed="64"/>
      </bottom>
      <diagonal/>
    </border>
    <border>
      <left style="double">
        <color indexed="64"/>
      </left>
      <right style="hair">
        <color indexed="64"/>
      </right>
      <top style="hair">
        <color indexed="64"/>
      </top>
      <bottom style="hair">
        <color indexed="64"/>
      </bottom>
      <diagonal/>
    </border>
    <border>
      <left style="hair">
        <color indexed="64"/>
      </left>
      <right style="hair">
        <color indexed="64"/>
      </right>
      <top style="hair">
        <color indexed="64"/>
      </top>
      <bottom style="hair">
        <color indexed="64"/>
      </bottom>
      <diagonal/>
    </border>
    <border>
      <left style="hair">
        <color auto="1"/>
      </left>
      <right/>
      <top style="hair">
        <color auto="1"/>
      </top>
      <bottom style="hair">
        <color auto="1"/>
      </bottom>
      <diagonal/>
    </border>
    <border>
      <left/>
      <right style="double">
        <color indexed="64"/>
      </right>
      <top style="hair">
        <color indexed="64"/>
      </top>
      <bottom style="hair">
        <color indexed="64"/>
      </bottom>
      <diagonal/>
    </border>
    <border>
      <left style="double">
        <color indexed="64"/>
      </left>
      <right/>
      <top style="hair">
        <color indexed="64"/>
      </top>
      <bottom style="hair">
        <color indexed="64"/>
      </bottom>
      <diagonal/>
    </border>
    <border>
      <left/>
      <right style="hair">
        <color indexed="64"/>
      </right>
      <top style="hair">
        <color indexed="64"/>
      </top>
      <bottom style="hair">
        <color indexed="64"/>
      </bottom>
      <diagonal/>
    </border>
    <border>
      <left style="double">
        <color indexed="64"/>
      </left>
      <right/>
      <top style="hair">
        <color indexed="64"/>
      </top>
      <bottom style="double">
        <color indexed="64"/>
      </bottom>
      <diagonal/>
    </border>
    <border>
      <left/>
      <right style="hair">
        <color indexed="64"/>
      </right>
      <top style="hair">
        <color indexed="64"/>
      </top>
      <bottom style="double">
        <color indexed="64"/>
      </bottom>
      <diagonal/>
    </border>
    <border>
      <left style="hair">
        <color indexed="64"/>
      </left>
      <right/>
      <top style="hair">
        <color indexed="64"/>
      </top>
      <bottom style="double">
        <color indexed="64"/>
      </bottom>
      <diagonal/>
    </border>
    <border>
      <left/>
      <right style="double">
        <color indexed="64"/>
      </right>
      <top style="hair">
        <color indexed="64"/>
      </top>
      <bottom style="double">
        <color indexed="64"/>
      </bottom>
      <diagonal/>
    </border>
    <border>
      <left style="medium">
        <color indexed="64"/>
      </left>
      <right/>
      <top/>
      <bottom style="medium">
        <color indexed="64"/>
      </bottom>
      <diagonal/>
    </border>
    <border>
      <left/>
      <right/>
      <top/>
      <bottom style="medium">
        <color indexed="64"/>
      </bottom>
      <diagonal/>
    </border>
    <border>
      <left/>
      <right style="medium">
        <color indexed="64"/>
      </right>
      <top/>
      <bottom style="medium">
        <color indexed="64"/>
      </bottom>
      <diagonal/>
    </border>
    <border>
      <left style="medium">
        <color indexed="64"/>
      </left>
      <right style="medium">
        <color indexed="64"/>
      </right>
      <top style="medium">
        <color indexed="64"/>
      </top>
      <bottom/>
      <diagonal/>
    </border>
    <border>
      <left style="medium">
        <color indexed="64"/>
      </left>
      <right style="medium">
        <color indexed="64"/>
      </right>
      <top style="medium">
        <color indexed="64"/>
      </top>
      <bottom style="medium">
        <color indexed="64"/>
      </bottom>
      <diagonal/>
    </border>
    <border>
      <left style="medium">
        <color indexed="64"/>
      </left>
      <right style="medium">
        <color indexed="64"/>
      </right>
      <top/>
      <bottom style="medium">
        <color indexed="64"/>
      </bottom>
      <diagonal/>
    </border>
    <border>
      <left/>
      <right style="medium">
        <color rgb="FF000000"/>
      </right>
      <top/>
      <bottom style="medium">
        <color rgb="FF000000"/>
      </bottom>
      <diagonal/>
    </border>
    <border>
      <left/>
      <right/>
      <top/>
      <bottom style="medium">
        <color rgb="FF000000"/>
      </bottom>
      <diagonal/>
    </border>
    <border>
      <left style="dotted">
        <color rgb="FFF79646"/>
      </left>
      <right style="dotted">
        <color rgb="FFF79646"/>
      </right>
      <top/>
      <bottom style="dotted">
        <color rgb="FFF79646"/>
      </bottom>
      <diagonal/>
    </border>
    <border>
      <left style="dotted">
        <color rgb="FFF79646"/>
      </left>
      <right style="dotted">
        <color rgb="FFF79646"/>
      </right>
      <top style="dotted">
        <color rgb="FFF79646"/>
      </top>
      <bottom style="dotted">
        <color rgb="FFF79646"/>
      </bottom>
      <diagonal/>
    </border>
    <border>
      <left style="medium">
        <color indexed="64"/>
      </left>
      <right/>
      <top style="medium">
        <color indexed="64"/>
      </top>
      <bottom style="medium">
        <color indexed="64"/>
      </bottom>
      <diagonal/>
    </border>
    <border>
      <left/>
      <right/>
      <top style="medium">
        <color indexed="64"/>
      </top>
      <bottom style="medium">
        <color indexed="64"/>
      </bottom>
      <diagonal/>
    </border>
    <border>
      <left/>
      <right style="medium">
        <color indexed="64"/>
      </right>
      <top style="medium">
        <color indexed="64"/>
      </top>
      <bottom style="medium">
        <color indexed="64"/>
      </bottom>
      <diagonal/>
    </border>
    <border>
      <left style="medium">
        <color indexed="64"/>
      </left>
      <right style="thin">
        <color indexed="64"/>
      </right>
      <top style="medium">
        <color indexed="64"/>
      </top>
      <bottom style="medium">
        <color indexed="64"/>
      </bottom>
      <diagonal/>
    </border>
    <border>
      <left style="thin">
        <color indexed="64"/>
      </left>
      <right style="thin">
        <color indexed="64"/>
      </right>
      <top style="medium">
        <color indexed="64"/>
      </top>
      <bottom style="medium">
        <color indexed="64"/>
      </bottom>
      <diagonal/>
    </border>
    <border>
      <left style="thin">
        <color indexed="64"/>
      </left>
      <right style="medium">
        <color indexed="64"/>
      </right>
      <top style="medium">
        <color indexed="64"/>
      </top>
      <bottom style="medium">
        <color indexed="64"/>
      </bottom>
      <diagonal/>
    </border>
    <border>
      <left style="medium">
        <color indexed="64"/>
      </left>
      <right style="thin">
        <color indexed="64"/>
      </right>
      <top/>
      <bottom style="thin">
        <color indexed="64"/>
      </bottom>
      <diagonal/>
    </border>
    <border>
      <left style="thin">
        <color indexed="64"/>
      </left>
      <right style="thin">
        <color indexed="64"/>
      </right>
      <top/>
      <bottom style="thin">
        <color indexed="64"/>
      </bottom>
      <diagonal/>
    </border>
    <border>
      <left style="thin">
        <color indexed="64"/>
      </left>
      <right style="medium">
        <color indexed="64"/>
      </right>
      <top/>
      <bottom style="thin">
        <color indexed="64"/>
      </bottom>
      <diagonal/>
    </border>
    <border>
      <left style="medium">
        <color indexed="64"/>
      </left>
      <right style="thin">
        <color indexed="64"/>
      </right>
      <top style="thin">
        <color indexed="64"/>
      </top>
      <bottom style="thin">
        <color indexed="64"/>
      </bottom>
      <diagonal/>
    </border>
    <border>
      <left style="thin">
        <color indexed="64"/>
      </left>
      <right style="medium">
        <color indexed="64"/>
      </right>
      <top style="thin">
        <color indexed="64"/>
      </top>
      <bottom style="thin">
        <color indexed="64"/>
      </bottom>
      <diagonal/>
    </border>
    <border>
      <left style="medium">
        <color indexed="64"/>
      </left>
      <right style="thin">
        <color indexed="64"/>
      </right>
      <top style="thin">
        <color indexed="64"/>
      </top>
      <bottom style="medium">
        <color indexed="64"/>
      </bottom>
      <diagonal/>
    </border>
    <border>
      <left style="thin">
        <color indexed="64"/>
      </left>
      <right style="thin">
        <color indexed="64"/>
      </right>
      <top style="thin">
        <color indexed="64"/>
      </top>
      <bottom style="medium">
        <color indexed="64"/>
      </bottom>
      <diagonal/>
    </border>
    <border>
      <left style="thin">
        <color indexed="64"/>
      </left>
      <right style="medium">
        <color indexed="64"/>
      </right>
      <top style="thin">
        <color indexed="64"/>
      </top>
      <bottom style="medium">
        <color indexed="64"/>
      </bottom>
      <diagonal/>
    </border>
    <border>
      <left style="medium">
        <color indexed="64"/>
      </left>
      <right/>
      <top style="medium">
        <color indexed="64"/>
      </top>
      <bottom/>
      <diagonal/>
    </border>
    <border>
      <left/>
      <right/>
      <top style="medium">
        <color indexed="64"/>
      </top>
      <bottom/>
      <diagonal/>
    </border>
    <border>
      <left/>
      <right style="medium">
        <color indexed="64"/>
      </right>
      <top style="medium">
        <color indexed="64"/>
      </top>
      <bottom/>
      <diagonal/>
    </border>
    <border>
      <left style="medium">
        <color theme="0"/>
      </left>
      <right/>
      <top style="medium">
        <color theme="0"/>
      </top>
      <bottom/>
      <diagonal/>
    </border>
    <border>
      <left/>
      <right/>
      <top style="medium">
        <color theme="0"/>
      </top>
      <bottom/>
      <diagonal/>
    </border>
    <border>
      <left/>
      <right style="medium">
        <color theme="0"/>
      </right>
      <top style="medium">
        <color theme="0"/>
      </top>
      <bottom/>
      <diagonal/>
    </border>
    <border>
      <left style="medium">
        <color theme="0"/>
      </left>
      <right/>
      <top/>
      <bottom/>
      <diagonal/>
    </border>
    <border>
      <left/>
      <right style="medium">
        <color theme="0"/>
      </right>
      <top/>
      <bottom/>
      <diagonal/>
    </border>
    <border>
      <left style="medium">
        <color theme="0"/>
      </left>
      <right/>
      <top/>
      <bottom style="medium">
        <color theme="0"/>
      </bottom>
      <diagonal/>
    </border>
    <border>
      <left/>
      <right/>
      <top/>
      <bottom style="medium">
        <color theme="0"/>
      </bottom>
      <diagonal/>
    </border>
    <border>
      <left/>
      <right style="medium">
        <color theme="0"/>
      </right>
      <top/>
      <bottom style="medium">
        <color theme="0"/>
      </bottom>
      <diagonal/>
    </border>
    <border>
      <left style="thin">
        <color indexed="64"/>
      </left>
      <right style="thin">
        <color indexed="64"/>
      </right>
      <top/>
      <bottom/>
      <diagonal/>
    </border>
    <border>
      <left style="thin">
        <color indexed="64"/>
      </left>
      <right/>
      <top style="thin">
        <color indexed="64"/>
      </top>
      <bottom style="thin">
        <color indexed="64"/>
      </bottom>
      <diagonal/>
    </border>
    <border>
      <left/>
      <right/>
      <top style="thin">
        <color indexed="64"/>
      </top>
      <bottom style="thin">
        <color indexed="64"/>
      </bottom>
      <diagonal/>
    </border>
    <border>
      <left/>
      <right style="thin">
        <color indexed="64"/>
      </right>
      <top style="thin">
        <color indexed="64"/>
      </top>
      <bottom style="thin">
        <color indexed="64"/>
      </bottom>
      <diagonal/>
    </border>
    <border>
      <left style="thin">
        <color indexed="64"/>
      </left>
      <right style="thin">
        <color indexed="64"/>
      </right>
      <top style="thin">
        <color indexed="64"/>
      </top>
      <bottom/>
      <diagonal/>
    </border>
    <border>
      <left style="dashed">
        <color theme="9" tint="-0.24994659260841701"/>
      </left>
      <right style="dashed">
        <color theme="9" tint="-0.24994659260841701"/>
      </right>
      <top/>
      <bottom style="thin">
        <color indexed="64"/>
      </bottom>
      <diagonal/>
    </border>
    <border>
      <left style="thin">
        <color indexed="64"/>
      </left>
      <right/>
      <top style="thin">
        <color indexed="64"/>
      </top>
      <bottom/>
      <diagonal/>
    </border>
    <border>
      <left style="thin">
        <color indexed="64"/>
      </left>
      <right/>
      <top/>
      <bottom/>
      <diagonal/>
    </border>
    <border>
      <left style="thin">
        <color indexed="64"/>
      </left>
      <right/>
      <top/>
      <bottom style="thin">
        <color indexed="64"/>
      </bottom>
      <diagonal/>
    </border>
    <border>
      <left/>
      <right style="dashed">
        <color theme="9" tint="-0.24994659260841701"/>
      </right>
      <top style="dashed">
        <color theme="9" tint="-0.24994659260841701"/>
      </top>
      <bottom/>
      <diagonal/>
    </border>
    <border>
      <left style="thin">
        <color indexed="64"/>
      </left>
      <right style="thin">
        <color indexed="64"/>
      </right>
      <top style="medium">
        <color indexed="64"/>
      </top>
      <bottom style="thin">
        <color indexed="64"/>
      </bottom>
      <diagonal/>
    </border>
    <border>
      <left/>
      <right style="thin">
        <color indexed="64"/>
      </right>
      <top/>
      <bottom style="thin">
        <color indexed="64"/>
      </bottom>
      <diagonal/>
    </border>
    <border>
      <left/>
      <right style="thin">
        <color indexed="64"/>
      </right>
      <top/>
      <bottom/>
      <diagonal/>
    </border>
    <border>
      <left/>
      <right style="thin">
        <color indexed="64"/>
      </right>
      <top style="thin">
        <color indexed="64"/>
      </top>
      <bottom/>
      <diagonal/>
    </border>
    <border>
      <left style="thick">
        <color theme="0"/>
      </left>
      <right style="thick">
        <color theme="0"/>
      </right>
      <top style="thick">
        <color theme="0"/>
      </top>
      <bottom style="thick">
        <color theme="0"/>
      </bottom>
      <diagonal/>
    </border>
    <border>
      <left style="thick">
        <color theme="0"/>
      </left>
      <right style="thick">
        <color theme="0"/>
      </right>
      <top style="thick">
        <color theme="0"/>
      </top>
      <bottom/>
      <diagonal/>
    </border>
    <border>
      <left style="thick">
        <color theme="0"/>
      </left>
      <right/>
      <top style="thick">
        <color theme="0"/>
      </top>
      <bottom style="thick">
        <color theme="0"/>
      </bottom>
      <diagonal/>
    </border>
    <border>
      <left/>
      <right style="thick">
        <color theme="0"/>
      </right>
      <top style="thick">
        <color theme="0"/>
      </top>
      <bottom style="thick">
        <color theme="0"/>
      </bottom>
      <diagonal/>
    </border>
    <border>
      <left style="thick">
        <color theme="0"/>
      </left>
      <right style="thick">
        <color theme="0"/>
      </right>
      <top/>
      <bottom style="thick">
        <color theme="0"/>
      </bottom>
      <diagonal/>
    </border>
    <border>
      <left style="medium">
        <color indexed="64"/>
      </left>
      <right style="thin">
        <color indexed="64"/>
      </right>
      <top style="medium">
        <color indexed="64"/>
      </top>
      <bottom/>
      <diagonal/>
    </border>
    <border>
      <left style="thin">
        <color indexed="64"/>
      </left>
      <right style="thin">
        <color indexed="64"/>
      </right>
      <top style="medium">
        <color indexed="64"/>
      </top>
      <bottom/>
      <diagonal/>
    </border>
    <border>
      <left style="medium">
        <color indexed="64"/>
      </left>
      <right style="thin">
        <color indexed="64"/>
      </right>
      <top/>
      <bottom/>
      <diagonal/>
    </border>
    <border>
      <left style="medium">
        <color indexed="64"/>
      </left>
      <right style="thin">
        <color indexed="64"/>
      </right>
      <top/>
      <bottom style="medium">
        <color indexed="64"/>
      </bottom>
      <diagonal/>
    </border>
    <border>
      <left style="thin">
        <color indexed="64"/>
      </left>
      <right style="thin">
        <color indexed="64"/>
      </right>
      <top/>
      <bottom style="medium">
        <color indexed="64"/>
      </bottom>
      <diagonal/>
    </border>
    <border>
      <left style="medium">
        <color indexed="64"/>
      </left>
      <right/>
      <top style="thick">
        <color theme="0"/>
      </top>
      <bottom style="medium">
        <color indexed="64"/>
      </bottom>
      <diagonal/>
    </border>
    <border>
      <left/>
      <right/>
      <top style="thick">
        <color theme="0"/>
      </top>
      <bottom style="medium">
        <color indexed="64"/>
      </bottom>
      <diagonal/>
    </border>
    <border>
      <left/>
      <right/>
      <top style="thick">
        <color theme="0"/>
      </top>
      <bottom style="thick">
        <color theme="0"/>
      </bottom>
      <diagonal/>
    </border>
    <border>
      <left/>
      <right style="thin">
        <color indexed="64"/>
      </right>
      <top style="dashed">
        <color theme="9" tint="-0.24994659260841701"/>
      </top>
      <bottom/>
      <diagonal/>
    </border>
    <border>
      <left style="thin">
        <color indexed="64"/>
      </left>
      <right style="thin">
        <color indexed="64"/>
      </right>
      <top/>
      <bottom style="thin">
        <color rgb="FF000000"/>
      </bottom>
      <diagonal/>
    </border>
    <border>
      <left style="thin">
        <color indexed="64"/>
      </left>
      <right style="medium">
        <color indexed="64"/>
      </right>
      <top style="thin">
        <color indexed="64"/>
      </top>
      <bottom/>
      <diagonal/>
    </border>
    <border>
      <left/>
      <right style="thin">
        <color indexed="64"/>
      </right>
      <top style="medium">
        <color indexed="64"/>
      </top>
      <bottom style="medium">
        <color indexed="64"/>
      </bottom>
      <diagonal/>
    </border>
    <border>
      <left style="hair">
        <color rgb="FF4DC0E3"/>
      </left>
      <right style="hair">
        <color rgb="FF4DC0E3"/>
      </right>
      <top style="hair">
        <color rgb="FF4DC0E3"/>
      </top>
      <bottom style="hair">
        <color rgb="FF4DC0E3"/>
      </bottom>
      <diagonal/>
    </border>
    <border>
      <left style="hair">
        <color rgb="FF4DC0E3"/>
      </left>
      <right/>
      <top style="hair">
        <color rgb="FF4DC0E3"/>
      </top>
      <bottom style="hair">
        <color rgb="FF4DC0E3"/>
      </bottom>
      <diagonal/>
    </border>
    <border>
      <left/>
      <right style="hair">
        <color rgb="FF4DC0E3"/>
      </right>
      <top style="hair">
        <color rgb="FF4DC0E3"/>
      </top>
      <bottom style="hair">
        <color rgb="FF4DC0E3"/>
      </bottom>
      <diagonal/>
    </border>
    <border>
      <left style="dotted">
        <color rgb="FF4DC0E3"/>
      </left>
      <right style="dotted">
        <color rgb="FF4DC0E3"/>
      </right>
      <top style="dotted">
        <color rgb="FF4DC0E3"/>
      </top>
      <bottom style="dotted">
        <color rgb="FF4DC0E3"/>
      </bottom>
      <diagonal/>
    </border>
    <border>
      <left style="dotted">
        <color rgb="FF4DC0E3"/>
      </left>
      <right style="dotted">
        <color rgb="FF4DC0E3"/>
      </right>
      <top style="dotted">
        <color rgb="FF4DC0E3"/>
      </top>
      <bottom/>
      <diagonal/>
    </border>
    <border>
      <left style="dotted">
        <color rgb="FF4DC0E3"/>
      </left>
      <right style="dotted">
        <color rgb="FF4DC0E3"/>
      </right>
      <top/>
      <bottom style="dotted">
        <color rgb="FF4DC0E3"/>
      </bottom>
      <diagonal/>
    </border>
    <border>
      <left style="dotted">
        <color rgb="FF4DC0E3"/>
      </left>
      <right style="dotted">
        <color rgb="FF4DC0E3"/>
      </right>
      <top/>
      <bottom/>
      <diagonal/>
    </border>
  </borders>
  <cellStyleXfs count="3">
    <xf numFmtId="0" fontId="0" fillId="0" borderId="0"/>
    <xf numFmtId="0" fontId="8" fillId="0" borderId="0"/>
    <xf numFmtId="0" fontId="14" fillId="0" borderId="0"/>
  </cellStyleXfs>
  <cellXfs count="590">
    <xf numFmtId="0" fontId="0" fillId="0" borderId="0" xfId="0"/>
    <xf numFmtId="0" fontId="1" fillId="3" borderId="0" xfId="0" applyFont="1" applyFill="1"/>
    <xf numFmtId="0" fontId="1" fillId="3" borderId="0" xfId="0" applyFont="1" applyFill="1" applyAlignment="1">
      <alignment horizontal="center" vertical="center"/>
    </xf>
    <xf numFmtId="0" fontId="1" fillId="3" borderId="0" xfId="0" applyFont="1" applyFill="1" applyAlignment="1">
      <alignment horizontal="left" vertical="center"/>
    </xf>
    <xf numFmtId="0" fontId="0" fillId="5" borderId="0" xfId="0" applyFill="1"/>
    <xf numFmtId="0" fontId="0" fillId="0" borderId="0" xfId="0" applyAlignment="1">
      <alignment horizontal="left" wrapText="1"/>
    </xf>
    <xf numFmtId="0" fontId="0" fillId="5" borderId="0" xfId="0" applyFill="1" applyAlignment="1">
      <alignment horizontal="center"/>
    </xf>
    <xf numFmtId="0" fontId="0" fillId="3" borderId="0" xfId="0" applyFill="1"/>
    <xf numFmtId="0" fontId="10" fillId="3" borderId="20" xfId="1" quotePrefix="1" applyFont="1" applyFill="1" applyBorder="1" applyAlignment="1">
      <alignment horizontal="left" vertical="top" wrapText="1"/>
    </xf>
    <xf numFmtId="0" fontId="11" fillId="3" borderId="0" xfId="1" quotePrefix="1" applyFont="1" applyFill="1" applyAlignment="1">
      <alignment horizontal="left" vertical="top" wrapText="1"/>
    </xf>
    <xf numFmtId="0" fontId="11" fillId="3" borderId="21" xfId="1" quotePrefix="1" applyFont="1" applyFill="1" applyBorder="1" applyAlignment="1">
      <alignment horizontal="left" vertical="top" wrapText="1"/>
    </xf>
    <xf numFmtId="0" fontId="9" fillId="3" borderId="20" xfId="1" applyFont="1" applyFill="1" applyBorder="1"/>
    <xf numFmtId="0" fontId="9" fillId="3" borderId="0" xfId="1" applyFont="1" applyFill="1"/>
    <xf numFmtId="0" fontId="13" fillId="3" borderId="0" xfId="1" applyFont="1" applyFill="1" applyAlignment="1">
      <alignment horizontal="left" vertical="center" wrapText="1"/>
    </xf>
    <xf numFmtId="0" fontId="9" fillId="3" borderId="0" xfId="1" applyFont="1" applyFill="1" applyAlignment="1">
      <alignment horizontal="left" vertical="center" wrapText="1"/>
    </xf>
    <xf numFmtId="0" fontId="9" fillId="3" borderId="0" xfId="1" quotePrefix="1" applyFont="1" applyFill="1" applyAlignment="1">
      <alignment horizontal="left" vertical="center" wrapText="1"/>
    </xf>
    <xf numFmtId="0" fontId="9" fillId="3" borderId="21" xfId="1" applyFont="1" applyFill="1" applyBorder="1"/>
    <xf numFmtId="0" fontId="15" fillId="3" borderId="0" xfId="0" applyFont="1" applyFill="1" applyAlignment="1">
      <alignment horizontal="left" vertical="center" wrapText="1"/>
    </xf>
    <xf numFmtId="0" fontId="16" fillId="3" borderId="0" xfId="0" applyFont="1" applyFill="1" applyAlignment="1">
      <alignment horizontal="left" vertical="top" wrapText="1"/>
    </xf>
    <xf numFmtId="0" fontId="22" fillId="3" borderId="0" xfId="0" applyFont="1" applyFill="1" applyAlignment="1">
      <alignment horizontal="center" vertical="center"/>
    </xf>
    <xf numFmtId="0" fontId="24" fillId="3" borderId="49" xfId="0" applyFont="1" applyFill="1" applyBorder="1" applyAlignment="1">
      <alignment vertical="top" wrapText="1"/>
    </xf>
    <xf numFmtId="0" fontId="24" fillId="3" borderId="50" xfId="0" applyFont="1" applyFill="1" applyBorder="1" applyAlignment="1">
      <alignment vertical="top" wrapText="1"/>
    </xf>
    <xf numFmtId="0" fontId="26" fillId="0" borderId="0" xfId="0" applyFont="1" applyAlignment="1">
      <alignment horizontal="center" vertical="center" wrapText="1"/>
    </xf>
    <xf numFmtId="0" fontId="27" fillId="3" borderId="0" xfId="0" applyFont="1" applyFill="1"/>
    <xf numFmtId="0" fontId="3" fillId="3" borderId="0" xfId="0" applyFont="1" applyFill="1" applyAlignment="1">
      <alignment horizontal="left" vertical="center"/>
    </xf>
    <xf numFmtId="0" fontId="28" fillId="3" borderId="0" xfId="0" applyFont="1" applyFill="1" applyAlignment="1">
      <alignment horizontal="center" vertical="center" wrapText="1"/>
    </xf>
    <xf numFmtId="0" fontId="21" fillId="3" borderId="0" xfId="0" applyFont="1" applyFill="1"/>
    <xf numFmtId="0" fontId="25" fillId="3" borderId="0" xfId="0" applyFont="1" applyFill="1" applyAlignment="1">
      <alignment horizontal="justify" vertical="center" wrapText="1" readingOrder="1"/>
    </xf>
    <xf numFmtId="0" fontId="3" fillId="3" borderId="0" xfId="0" applyFont="1" applyFill="1" applyAlignment="1">
      <alignment vertical="center"/>
    </xf>
    <xf numFmtId="0" fontId="21" fillId="0" borderId="0" xfId="0" applyFont="1"/>
    <xf numFmtId="0" fontId="25" fillId="0" borderId="0" xfId="0" applyFont="1" applyAlignment="1">
      <alignment horizontal="justify" vertical="center" wrapText="1" readingOrder="1"/>
    </xf>
    <xf numFmtId="0" fontId="29" fillId="0" borderId="0" xfId="0" applyFont="1" applyAlignment="1">
      <alignment vertical="center"/>
    </xf>
    <xf numFmtId="0" fontId="30" fillId="0" borderId="0" xfId="0" applyFont="1"/>
    <xf numFmtId="0" fontId="19" fillId="0" borderId="0" xfId="0" applyFont="1"/>
    <xf numFmtId="0" fontId="27" fillId="0" borderId="0" xfId="0" applyFont="1"/>
    <xf numFmtId="0" fontId="32" fillId="3" borderId="0" xfId="0" applyFont="1" applyFill="1"/>
    <xf numFmtId="0" fontId="33" fillId="3" borderId="0" xfId="0" applyFont="1" applyFill="1"/>
    <xf numFmtId="0" fontId="34" fillId="13" borderId="57" xfId="0" applyFont="1" applyFill="1" applyBorder="1" applyAlignment="1">
      <alignment horizontal="center" vertical="center" wrapText="1" readingOrder="1"/>
    </xf>
    <xf numFmtId="0" fontId="34" fillId="13" borderId="58" xfId="0" applyFont="1" applyFill="1" applyBorder="1" applyAlignment="1">
      <alignment horizontal="center" vertical="center" wrapText="1" readingOrder="1"/>
    </xf>
    <xf numFmtId="0" fontId="34" fillId="3" borderId="60" xfId="0" applyFont="1" applyFill="1" applyBorder="1" applyAlignment="1">
      <alignment horizontal="center" vertical="center" wrapText="1" readingOrder="1"/>
    </xf>
    <xf numFmtId="0" fontId="35" fillId="3" borderId="60" xfId="0" applyFont="1" applyFill="1" applyBorder="1" applyAlignment="1">
      <alignment horizontal="justify" vertical="center" wrapText="1" readingOrder="1"/>
    </xf>
    <xf numFmtId="9" fontId="34" fillId="3" borderId="61" xfId="0" applyNumberFormat="1" applyFont="1" applyFill="1" applyBorder="1" applyAlignment="1">
      <alignment horizontal="center" vertical="center" wrapText="1" readingOrder="1"/>
    </xf>
    <xf numFmtId="0" fontId="34" fillId="3" borderId="13" xfId="0" applyFont="1" applyFill="1" applyBorder="1" applyAlignment="1">
      <alignment horizontal="center" vertical="center" wrapText="1" readingOrder="1"/>
    </xf>
    <xf numFmtId="0" fontId="35" fillId="3" borderId="13" xfId="0" applyFont="1" applyFill="1" applyBorder="1" applyAlignment="1">
      <alignment horizontal="justify" vertical="center" wrapText="1" readingOrder="1"/>
    </xf>
    <xf numFmtId="9" fontId="34" fillId="3" borderId="63" xfId="0" applyNumberFormat="1" applyFont="1" applyFill="1" applyBorder="1" applyAlignment="1">
      <alignment horizontal="center" vertical="center" wrapText="1" readingOrder="1"/>
    </xf>
    <xf numFmtId="0" fontId="35" fillId="3" borderId="63" xfId="0" applyFont="1" applyFill="1" applyBorder="1" applyAlignment="1">
      <alignment horizontal="center" vertical="center" wrapText="1" readingOrder="1"/>
    </xf>
    <xf numFmtId="0" fontId="34" fillId="3" borderId="65" xfId="0" applyFont="1" applyFill="1" applyBorder="1" applyAlignment="1">
      <alignment horizontal="center" vertical="center" wrapText="1" readingOrder="1"/>
    </xf>
    <xf numFmtId="0" fontId="35" fillId="3" borderId="65" xfId="0" applyFont="1" applyFill="1" applyBorder="1" applyAlignment="1">
      <alignment horizontal="justify" vertical="center" wrapText="1" readingOrder="1"/>
    </xf>
    <xf numFmtId="0" fontId="35" fillId="3" borderId="66" xfId="0" applyFont="1" applyFill="1" applyBorder="1" applyAlignment="1">
      <alignment horizontal="center" vertical="center" wrapText="1" readingOrder="1"/>
    </xf>
    <xf numFmtId="0" fontId="39" fillId="3" borderId="0" xfId="0" applyFont="1" applyFill="1"/>
    <xf numFmtId="0" fontId="41" fillId="15" borderId="67" xfId="0" applyFont="1" applyFill="1" applyBorder="1" applyAlignment="1" applyProtection="1">
      <alignment horizontal="center" vertical="center" wrapText="1" readingOrder="1"/>
      <protection hidden="1"/>
    </xf>
    <xf numFmtId="0" fontId="41" fillId="15" borderId="68" xfId="0" applyFont="1" applyFill="1" applyBorder="1" applyAlignment="1" applyProtection="1">
      <alignment horizontal="center" vertical="center" wrapText="1" readingOrder="1"/>
      <protection hidden="1"/>
    </xf>
    <xf numFmtId="0" fontId="41" fillId="15" borderId="69" xfId="0" applyFont="1" applyFill="1" applyBorder="1" applyAlignment="1" applyProtection="1">
      <alignment horizontal="center" vertical="center" wrapText="1" readingOrder="1"/>
      <protection hidden="1"/>
    </xf>
    <xf numFmtId="0" fontId="41" fillId="16" borderId="67" xfId="0" applyFont="1" applyFill="1" applyBorder="1" applyAlignment="1" applyProtection="1">
      <alignment horizontal="center" wrapText="1" readingOrder="1"/>
      <protection hidden="1"/>
    </xf>
    <xf numFmtId="0" fontId="41" fillId="16" borderId="68" xfId="0" applyFont="1" applyFill="1" applyBorder="1" applyAlignment="1" applyProtection="1">
      <alignment horizontal="center" wrapText="1" readingOrder="1"/>
      <protection hidden="1"/>
    </xf>
    <xf numFmtId="0" fontId="41" fillId="15" borderId="20" xfId="0" applyFont="1" applyFill="1" applyBorder="1" applyAlignment="1" applyProtection="1">
      <alignment horizontal="center" vertical="center" wrapText="1" readingOrder="1"/>
      <protection hidden="1"/>
    </xf>
    <xf numFmtId="0" fontId="41" fillId="15" borderId="0" xfId="0" applyFont="1" applyFill="1" applyAlignment="1" applyProtection="1">
      <alignment horizontal="center" vertical="center" wrapText="1" readingOrder="1"/>
      <protection hidden="1"/>
    </xf>
    <xf numFmtId="0" fontId="41" fillId="15" borderId="21" xfId="0" applyFont="1" applyFill="1" applyBorder="1" applyAlignment="1" applyProtection="1">
      <alignment horizontal="center" vertical="center" wrapText="1" readingOrder="1"/>
      <protection hidden="1"/>
    </xf>
    <xf numFmtId="0" fontId="41" fillId="16" borderId="20" xfId="0" applyFont="1" applyFill="1" applyBorder="1" applyAlignment="1" applyProtection="1">
      <alignment horizontal="center" wrapText="1" readingOrder="1"/>
      <protection hidden="1"/>
    </xf>
    <xf numFmtId="0" fontId="41" fillId="16" borderId="0" xfId="0" applyFont="1" applyFill="1" applyAlignment="1" applyProtection="1">
      <alignment horizontal="center" wrapText="1" readingOrder="1"/>
      <protection hidden="1"/>
    </xf>
    <xf numFmtId="0" fontId="41" fillId="15" borderId="43" xfId="0" applyFont="1" applyFill="1" applyBorder="1" applyAlignment="1" applyProtection="1">
      <alignment horizontal="center" vertical="center" wrapText="1" readingOrder="1"/>
      <protection hidden="1"/>
    </xf>
    <xf numFmtId="0" fontId="41" fillId="15" borderId="44" xfId="0" applyFont="1" applyFill="1" applyBorder="1" applyAlignment="1" applyProtection="1">
      <alignment horizontal="center" vertical="center" wrapText="1" readingOrder="1"/>
      <protection hidden="1"/>
    </xf>
    <xf numFmtId="0" fontId="41" fillId="15" borderId="45" xfId="0" applyFont="1" applyFill="1" applyBorder="1" applyAlignment="1" applyProtection="1">
      <alignment horizontal="center" vertical="center" wrapText="1" readingOrder="1"/>
      <protection hidden="1"/>
    </xf>
    <xf numFmtId="0" fontId="41" fillId="16" borderId="43" xfId="0" applyFont="1" applyFill="1" applyBorder="1" applyAlignment="1" applyProtection="1">
      <alignment horizontal="center" wrapText="1" readingOrder="1"/>
      <protection hidden="1"/>
    </xf>
    <xf numFmtId="0" fontId="41" fillId="16" borderId="44" xfId="0" applyFont="1" applyFill="1" applyBorder="1" applyAlignment="1" applyProtection="1">
      <alignment horizontal="center" wrapText="1" readingOrder="1"/>
      <protection hidden="1"/>
    </xf>
    <xf numFmtId="0" fontId="41" fillId="17" borderId="68" xfId="0" applyFont="1" applyFill="1" applyBorder="1" applyAlignment="1" applyProtection="1">
      <alignment horizontal="center" wrapText="1" readingOrder="1"/>
      <protection hidden="1"/>
    </xf>
    <xf numFmtId="0" fontId="41" fillId="17" borderId="69" xfId="0" applyFont="1" applyFill="1" applyBorder="1" applyAlignment="1" applyProtection="1">
      <alignment horizontal="center" wrapText="1" readingOrder="1"/>
      <protection hidden="1"/>
    </xf>
    <xf numFmtId="0" fontId="41" fillId="17" borderId="20" xfId="0" applyFont="1" applyFill="1" applyBorder="1" applyAlignment="1" applyProtection="1">
      <alignment horizontal="center" wrapText="1" readingOrder="1"/>
      <protection hidden="1"/>
    </xf>
    <xf numFmtId="0" fontId="41" fillId="17" borderId="0" xfId="0" applyFont="1" applyFill="1" applyAlignment="1" applyProtection="1">
      <alignment horizontal="center" wrapText="1" readingOrder="1"/>
      <protection hidden="1"/>
    </xf>
    <xf numFmtId="0" fontId="41" fillId="17" borderId="21" xfId="0" applyFont="1" applyFill="1" applyBorder="1" applyAlignment="1" applyProtection="1">
      <alignment horizontal="center" wrapText="1" readingOrder="1"/>
      <protection hidden="1"/>
    </xf>
    <xf numFmtId="0" fontId="41" fillId="17" borderId="43" xfId="0" applyFont="1" applyFill="1" applyBorder="1" applyAlignment="1" applyProtection="1">
      <alignment horizontal="center" wrapText="1" readingOrder="1"/>
      <protection hidden="1"/>
    </xf>
    <xf numFmtId="0" fontId="41" fillId="17" borderId="44" xfId="0" applyFont="1" applyFill="1" applyBorder="1" applyAlignment="1" applyProtection="1">
      <alignment horizontal="center" wrapText="1" readingOrder="1"/>
      <protection hidden="1"/>
    </xf>
    <xf numFmtId="0" fontId="41" fillId="17" borderId="45" xfId="0" applyFont="1" applyFill="1" applyBorder="1" applyAlignment="1" applyProtection="1">
      <alignment horizontal="center" wrapText="1" readingOrder="1"/>
      <protection hidden="1"/>
    </xf>
    <xf numFmtId="0" fontId="41" fillId="8" borderId="67" xfId="0" applyFont="1" applyFill="1" applyBorder="1" applyAlignment="1" applyProtection="1">
      <alignment horizontal="center" wrapText="1" readingOrder="1"/>
      <protection hidden="1"/>
    </xf>
    <xf numFmtId="0" fontId="41" fillId="8" borderId="68" xfId="0" applyFont="1" applyFill="1" applyBorder="1" applyAlignment="1" applyProtection="1">
      <alignment horizontal="center" wrapText="1" readingOrder="1"/>
      <protection hidden="1"/>
    </xf>
    <xf numFmtId="0" fontId="41" fillId="8" borderId="69" xfId="0" applyFont="1" applyFill="1" applyBorder="1" applyAlignment="1" applyProtection="1">
      <alignment horizontal="center" wrapText="1" readingOrder="1"/>
      <protection hidden="1"/>
    </xf>
    <xf numFmtId="0" fontId="41" fillId="8" borderId="20" xfId="0" applyFont="1" applyFill="1" applyBorder="1" applyAlignment="1" applyProtection="1">
      <alignment horizontal="center" wrapText="1" readingOrder="1"/>
      <protection hidden="1"/>
    </xf>
    <xf numFmtId="0" fontId="41" fillId="8" borderId="0" xfId="0" applyFont="1" applyFill="1" applyAlignment="1" applyProtection="1">
      <alignment horizontal="center" wrapText="1" readingOrder="1"/>
      <protection hidden="1"/>
    </xf>
    <xf numFmtId="0" fontId="41" fillId="8" borderId="21" xfId="0" applyFont="1" applyFill="1" applyBorder="1" applyAlignment="1" applyProtection="1">
      <alignment horizontal="center" wrapText="1" readingOrder="1"/>
      <protection hidden="1"/>
    </xf>
    <xf numFmtId="0" fontId="41" fillId="8" borderId="43" xfId="0" applyFont="1" applyFill="1" applyBorder="1" applyAlignment="1" applyProtection="1">
      <alignment horizontal="center" wrapText="1" readingOrder="1"/>
      <protection hidden="1"/>
    </xf>
    <xf numFmtId="0" fontId="41" fillId="8" borderId="44" xfId="0" applyFont="1" applyFill="1" applyBorder="1" applyAlignment="1" applyProtection="1">
      <alignment horizontal="center" wrapText="1" readingOrder="1"/>
      <protection hidden="1"/>
    </xf>
    <xf numFmtId="0" fontId="41" fillId="8" borderId="45" xfId="0" applyFont="1" applyFill="1" applyBorder="1" applyAlignment="1" applyProtection="1">
      <alignment horizontal="center" wrapText="1" readingOrder="1"/>
      <protection hidden="1"/>
    </xf>
    <xf numFmtId="0" fontId="0" fillId="0" borderId="0" xfId="0" applyAlignment="1">
      <alignment wrapText="1"/>
    </xf>
    <xf numFmtId="0" fontId="0" fillId="0" borderId="0" xfId="0" applyAlignment="1">
      <alignment vertical="top" wrapText="1"/>
    </xf>
    <xf numFmtId="0" fontId="6" fillId="18" borderId="47" xfId="0" applyFont="1" applyFill="1" applyBorder="1" applyAlignment="1">
      <alignment horizontal="center" vertical="center" wrapText="1"/>
    </xf>
    <xf numFmtId="0" fontId="6" fillId="18" borderId="47" xfId="0" applyFont="1" applyFill="1" applyBorder="1" applyAlignment="1">
      <alignment horizontal="center" vertical="center"/>
    </xf>
    <xf numFmtId="0" fontId="44" fillId="0" borderId="0" xfId="0" applyFont="1" applyAlignment="1">
      <alignment horizontal="center"/>
    </xf>
    <xf numFmtId="0" fontId="45" fillId="0" borderId="0" xfId="0" applyFont="1"/>
    <xf numFmtId="0" fontId="47" fillId="4" borderId="0" xfId="0" applyFont="1" applyFill="1" applyAlignment="1" applyProtection="1">
      <alignment horizontal="left" vertical="center" wrapText="1"/>
      <protection locked="0"/>
    </xf>
    <xf numFmtId="0" fontId="46" fillId="19" borderId="0" xfId="0" applyFont="1" applyFill="1" applyAlignment="1" applyProtection="1">
      <alignment vertical="center" wrapText="1"/>
      <protection locked="0"/>
    </xf>
    <xf numFmtId="0" fontId="47" fillId="4" borderId="0" xfId="0" applyFont="1" applyFill="1" applyAlignment="1" applyProtection="1">
      <alignment vertical="center" wrapText="1"/>
      <protection locked="0"/>
    </xf>
    <xf numFmtId="0" fontId="0" fillId="0" borderId="0" xfId="0" applyAlignment="1">
      <alignment horizontal="left"/>
    </xf>
    <xf numFmtId="0" fontId="48" fillId="0" borderId="0" xfId="0" applyFont="1" applyAlignment="1" applyProtection="1">
      <alignment horizontal="center" vertical="center"/>
      <protection locked="0"/>
    </xf>
    <xf numFmtId="0" fontId="46" fillId="0" borderId="0" xfId="0" applyFont="1" applyAlignment="1" applyProtection="1">
      <alignment horizontal="left" vertical="center"/>
      <protection locked="0"/>
    </xf>
    <xf numFmtId="0" fontId="47" fillId="0" borderId="0" xfId="0" applyFont="1" applyAlignment="1" applyProtection="1">
      <alignment horizontal="center" vertical="center"/>
      <protection locked="0"/>
    </xf>
    <xf numFmtId="0" fontId="20" fillId="0" borderId="0" xfId="0" applyFont="1" applyAlignment="1">
      <alignment horizontal="center"/>
    </xf>
    <xf numFmtId="0" fontId="53" fillId="5" borderId="13" xfId="0" applyFont="1" applyFill="1" applyBorder="1" applyAlignment="1">
      <alignment horizontal="center" vertical="center"/>
    </xf>
    <xf numFmtId="0" fontId="52" fillId="20" borderId="13" xfId="0" applyFont="1" applyFill="1" applyBorder="1" applyAlignment="1">
      <alignment horizontal="center"/>
    </xf>
    <xf numFmtId="0" fontId="52" fillId="20" borderId="13" xfId="0" applyFont="1" applyFill="1" applyBorder="1" applyAlignment="1">
      <alignment vertical="center" wrapText="1"/>
    </xf>
    <xf numFmtId="0" fontId="54" fillId="0" borderId="0" xfId="0" applyFont="1" applyAlignment="1">
      <alignment horizontal="center"/>
    </xf>
    <xf numFmtId="0" fontId="54" fillId="0" borderId="0" xfId="0" applyFont="1" applyAlignment="1">
      <alignment horizontal="left"/>
    </xf>
    <xf numFmtId="0" fontId="55" fillId="0" borderId="0" xfId="0" applyFont="1" applyAlignment="1">
      <alignment horizontal="center"/>
    </xf>
    <xf numFmtId="0" fontId="46" fillId="21" borderId="0" xfId="0" applyFont="1" applyFill="1" applyAlignment="1" applyProtection="1">
      <alignment horizontal="left" vertical="center"/>
      <protection locked="0"/>
    </xf>
    <xf numFmtId="0" fontId="46" fillId="21" borderId="0" xfId="0" applyFont="1" applyFill="1" applyAlignment="1" applyProtection="1">
      <alignment horizontal="left" vertical="center" wrapText="1"/>
      <protection locked="0"/>
    </xf>
    <xf numFmtId="0" fontId="45" fillId="0" borderId="0" xfId="0" applyFont="1" applyAlignment="1" applyProtection="1">
      <alignment horizontal="center" vertical="center"/>
      <protection locked="0"/>
    </xf>
    <xf numFmtId="0" fontId="59" fillId="0" borderId="0" xfId="0" applyFont="1"/>
    <xf numFmtId="0" fontId="46" fillId="21" borderId="13" xfId="0" applyFont="1" applyFill="1" applyBorder="1" applyAlignment="1">
      <alignment horizontal="center" vertical="top" wrapText="1" readingOrder="1"/>
    </xf>
    <xf numFmtId="0" fontId="46" fillId="21" borderId="13" xfId="0" applyFont="1" applyFill="1" applyBorder="1" applyAlignment="1">
      <alignment horizontal="center" vertical="center" wrapText="1" readingOrder="1"/>
    </xf>
    <xf numFmtId="0" fontId="62" fillId="22" borderId="79" xfId="0" applyFont="1" applyFill="1" applyBorder="1" applyAlignment="1">
      <alignment horizontal="center" vertical="top" wrapText="1" readingOrder="1"/>
    </xf>
    <xf numFmtId="0" fontId="62" fillId="22" borderId="81" xfId="0" applyFont="1" applyFill="1" applyBorder="1" applyAlignment="1">
      <alignment horizontal="center" vertical="top" wrapText="1" readingOrder="1"/>
    </xf>
    <xf numFmtId="0" fontId="63" fillId="0" borderId="0" xfId="0" applyFont="1"/>
    <xf numFmtId="0" fontId="45" fillId="0" borderId="0" xfId="0" applyFont="1" applyAlignment="1">
      <alignment horizontal="left"/>
    </xf>
    <xf numFmtId="0" fontId="45" fillId="0" borderId="0" xfId="0" applyFont="1" applyAlignment="1">
      <alignment horizontal="center"/>
    </xf>
    <xf numFmtId="0" fontId="45" fillId="3" borderId="0" xfId="0" applyFont="1" applyFill="1"/>
    <xf numFmtId="0" fontId="66" fillId="7" borderId="0" xfId="0" applyFont="1" applyFill="1" applyAlignment="1">
      <alignment horizontal="center" vertical="center" wrapText="1" readingOrder="1"/>
    </xf>
    <xf numFmtId="0" fontId="67" fillId="8" borderId="51" xfId="0" applyFont="1" applyFill="1" applyBorder="1" applyAlignment="1">
      <alignment horizontal="center" vertical="center" wrapText="1" readingOrder="1"/>
    </xf>
    <xf numFmtId="0" fontId="67" fillId="0" borderId="51" xfId="0" applyFont="1" applyBorder="1" applyAlignment="1">
      <alignment horizontal="center" vertical="center" wrapText="1" readingOrder="1"/>
    </xf>
    <xf numFmtId="0" fontId="67" fillId="0" borderId="51" xfId="0" applyFont="1" applyBorder="1" applyAlignment="1">
      <alignment horizontal="justify" vertical="center" wrapText="1" readingOrder="1"/>
    </xf>
    <xf numFmtId="0" fontId="67" fillId="9" borderId="52" xfId="0" applyFont="1" applyFill="1" applyBorder="1" applyAlignment="1">
      <alignment horizontal="center" vertical="center" wrapText="1" readingOrder="1"/>
    </xf>
    <xf numFmtId="0" fontId="67" fillId="0" borderId="52" xfId="0" applyFont="1" applyBorder="1" applyAlignment="1">
      <alignment horizontal="center" vertical="center" wrapText="1" readingOrder="1"/>
    </xf>
    <xf numFmtId="0" fontId="67" fillId="0" borderId="52" xfId="0" applyFont="1" applyBorder="1" applyAlignment="1">
      <alignment horizontal="justify" vertical="center" wrapText="1" readingOrder="1"/>
    </xf>
    <xf numFmtId="0" fontId="67" fillId="10" borderId="52" xfId="0" applyFont="1" applyFill="1" applyBorder="1" applyAlignment="1">
      <alignment horizontal="center" vertical="center" wrapText="1" readingOrder="1"/>
    </xf>
    <xf numFmtId="0" fontId="67" fillId="11" borderId="52" xfId="0" applyFont="1" applyFill="1" applyBorder="1" applyAlignment="1">
      <alignment horizontal="center" vertical="center" wrapText="1" readingOrder="1"/>
    </xf>
    <xf numFmtId="0" fontId="68" fillId="12" borderId="52" xfId="0" applyFont="1" applyFill="1" applyBorder="1" applyAlignment="1">
      <alignment horizontal="center" vertical="center" wrapText="1" readingOrder="1"/>
    </xf>
    <xf numFmtId="0" fontId="70" fillId="7" borderId="0" xfId="0" applyFont="1" applyFill="1" applyAlignment="1">
      <alignment horizontal="center" vertical="center" wrapText="1" readingOrder="1"/>
    </xf>
    <xf numFmtId="0" fontId="71" fillId="8" borderId="51" xfId="0" applyFont="1" applyFill="1" applyBorder="1" applyAlignment="1">
      <alignment horizontal="center" vertical="center" wrapText="1" readingOrder="1"/>
    </xf>
    <xf numFmtId="0" fontId="71" fillId="0" borderId="51" xfId="0" applyFont="1" applyBorder="1" applyAlignment="1">
      <alignment horizontal="justify" vertical="center" wrapText="1" readingOrder="1"/>
    </xf>
    <xf numFmtId="9" fontId="71" fillId="0" borderId="51" xfId="0" applyNumberFormat="1" applyFont="1" applyBorder="1" applyAlignment="1">
      <alignment horizontal="center" vertical="center" wrapText="1" readingOrder="1"/>
    </xf>
    <xf numFmtId="0" fontId="71" fillId="9" borderId="52" xfId="0" applyFont="1" applyFill="1" applyBorder="1" applyAlignment="1">
      <alignment horizontal="center" vertical="center" wrapText="1" readingOrder="1"/>
    </xf>
    <xf numFmtId="0" fontId="71" fillId="0" borderId="52" xfId="0" applyFont="1" applyBorder="1" applyAlignment="1">
      <alignment horizontal="justify" vertical="center" wrapText="1" readingOrder="1"/>
    </xf>
    <xf numFmtId="9" fontId="71" fillId="0" borderId="52" xfId="0" applyNumberFormat="1" applyFont="1" applyBorder="1" applyAlignment="1">
      <alignment horizontal="center" vertical="center" wrapText="1" readingOrder="1"/>
    </xf>
    <xf numFmtId="0" fontId="71" fillId="10" borderId="52" xfId="0" applyFont="1" applyFill="1" applyBorder="1" applyAlignment="1">
      <alignment horizontal="center" vertical="center" wrapText="1" readingOrder="1"/>
    </xf>
    <xf numFmtId="0" fontId="71" fillId="11" borderId="52" xfId="0" applyFont="1" applyFill="1" applyBorder="1" applyAlignment="1">
      <alignment horizontal="center" vertical="center" wrapText="1" readingOrder="1"/>
    </xf>
    <xf numFmtId="0" fontId="72" fillId="12" borderId="52" xfId="0" applyFont="1" applyFill="1" applyBorder="1" applyAlignment="1">
      <alignment horizontal="center" vertical="center" wrapText="1" readingOrder="1"/>
    </xf>
    <xf numFmtId="9" fontId="0" fillId="0" borderId="0" xfId="0" applyNumberFormat="1"/>
    <xf numFmtId="9" fontId="0" fillId="0" borderId="0" xfId="0" applyNumberFormat="1" applyAlignment="1">
      <alignment horizontal="center"/>
    </xf>
    <xf numFmtId="0" fontId="0" fillId="0" borderId="0" xfId="0" applyAlignment="1">
      <alignment horizontal="center"/>
    </xf>
    <xf numFmtId="0" fontId="0" fillId="0" borderId="0" xfId="0" applyAlignment="1">
      <alignment horizontal="left" vertical="center" wrapText="1"/>
    </xf>
    <xf numFmtId="0" fontId="4" fillId="4" borderId="8" xfId="0" applyFont="1" applyFill="1" applyBorder="1" applyAlignment="1">
      <alignment horizontal="center" vertical="center" textRotation="90"/>
    </xf>
    <xf numFmtId="0" fontId="0" fillId="0" borderId="13" xfId="0" applyBorder="1" applyAlignment="1">
      <alignment horizontal="center" vertical="center" wrapText="1"/>
    </xf>
    <xf numFmtId="9" fontId="0" fillId="0" borderId="13" xfId="0" applyNumberFormat="1" applyBorder="1" applyAlignment="1">
      <alignment horizontal="center" vertical="center" wrapText="1"/>
    </xf>
    <xf numFmtId="9" fontId="0" fillId="3" borderId="0" xfId="0" applyNumberFormat="1" applyFill="1"/>
    <xf numFmtId="9" fontId="67" fillId="0" borderId="52" xfId="0" applyNumberFormat="1" applyFont="1" applyBorder="1" applyAlignment="1">
      <alignment horizontal="justify" vertical="center" wrapText="1" readingOrder="1"/>
    </xf>
    <xf numFmtId="0" fontId="0" fillId="0" borderId="13" xfId="0" applyBorder="1" applyAlignment="1">
      <alignment horizontal="left" vertical="center" wrapText="1"/>
    </xf>
    <xf numFmtId="0" fontId="32" fillId="3" borderId="13" xfId="0" applyFont="1" applyFill="1" applyBorder="1"/>
    <xf numFmtId="9" fontId="32" fillId="3" borderId="0" xfId="0" applyNumberFormat="1" applyFont="1" applyFill="1"/>
    <xf numFmtId="0" fontId="4" fillId="4" borderId="8" xfId="0" applyFont="1" applyFill="1" applyBorder="1" applyAlignment="1">
      <alignment horizontal="center" vertical="center" textRotation="90" wrapText="1"/>
    </xf>
    <xf numFmtId="0" fontId="4" fillId="4" borderId="11" xfId="0" applyFont="1" applyFill="1" applyBorder="1" applyAlignment="1">
      <alignment horizontal="center" vertical="center" textRotation="90" wrapText="1"/>
    </xf>
    <xf numFmtId="9" fontId="32" fillId="3" borderId="13" xfId="0" applyNumberFormat="1" applyFont="1" applyFill="1" applyBorder="1"/>
    <xf numFmtId="0" fontId="4" fillId="4" borderId="83" xfId="0" applyFont="1" applyFill="1" applyBorder="1" applyAlignment="1">
      <alignment horizontal="center" vertical="center" textRotation="90" wrapText="1"/>
    </xf>
    <xf numFmtId="0" fontId="75" fillId="0" borderId="13" xfId="0" applyFont="1" applyBorder="1" applyAlignment="1">
      <alignment horizontal="left" vertical="center" wrapText="1"/>
    </xf>
    <xf numFmtId="0" fontId="75" fillId="0" borderId="0" xfId="0" applyFont="1" applyAlignment="1">
      <alignment horizontal="left" vertical="center" wrapText="1"/>
    </xf>
    <xf numFmtId="0" fontId="0" fillId="0" borderId="0" xfId="0" applyAlignment="1">
      <alignment vertical="center" wrapText="1"/>
    </xf>
    <xf numFmtId="0" fontId="76" fillId="3" borderId="0" xfId="0" applyFont="1" applyFill="1"/>
    <xf numFmtId="0" fontId="76" fillId="0" borderId="0" xfId="0" applyFont="1"/>
    <xf numFmtId="0" fontId="4" fillId="3" borderId="0" xfId="0" applyFont="1" applyFill="1" applyAlignment="1">
      <alignment horizontal="center" vertical="center"/>
    </xf>
    <xf numFmtId="0" fontId="4" fillId="2" borderId="0" xfId="0" applyFont="1" applyFill="1" applyAlignment="1">
      <alignment horizontal="center" vertical="center"/>
    </xf>
    <xf numFmtId="0" fontId="0" fillId="0" borderId="13" xfId="0" applyBorder="1" applyAlignment="1">
      <alignment wrapText="1"/>
    </xf>
    <xf numFmtId="0" fontId="0" fillId="0" borderId="13" xfId="0" applyBorder="1" applyAlignment="1">
      <alignment vertical="center" wrapText="1"/>
    </xf>
    <xf numFmtId="0" fontId="34" fillId="5" borderId="60" xfId="0" applyFont="1" applyFill="1" applyBorder="1" applyAlignment="1">
      <alignment horizontal="center" vertical="center" wrapText="1" readingOrder="1"/>
    </xf>
    <xf numFmtId="0" fontId="34" fillId="5" borderId="13" xfId="0" applyFont="1" applyFill="1" applyBorder="1" applyAlignment="1">
      <alignment horizontal="center" vertical="center" wrapText="1" readingOrder="1"/>
    </xf>
    <xf numFmtId="0" fontId="6" fillId="18" borderId="53" xfId="0" applyFont="1" applyFill="1" applyBorder="1" applyAlignment="1">
      <alignment horizontal="center" vertical="center"/>
    </xf>
    <xf numFmtId="0" fontId="27" fillId="0" borderId="65" xfId="0" applyFont="1" applyBorder="1" applyAlignment="1" applyProtection="1">
      <alignment horizontal="left" vertical="top" wrapText="1"/>
      <protection locked="0"/>
    </xf>
    <xf numFmtId="0" fontId="0" fillId="0" borderId="82" xfId="0" applyBorder="1" applyAlignment="1">
      <alignment horizontal="center" vertical="center" wrapText="1"/>
    </xf>
    <xf numFmtId="9" fontId="0" fillId="0" borderId="82" xfId="0" applyNumberFormat="1" applyBorder="1" applyAlignment="1">
      <alignment horizontal="center" vertical="center" wrapText="1"/>
    </xf>
    <xf numFmtId="0" fontId="61" fillId="0" borderId="88" xfId="0" applyFont="1" applyBorder="1" applyAlignment="1" applyProtection="1">
      <alignment horizontal="left" vertical="top" wrapText="1"/>
      <protection locked="0"/>
    </xf>
    <xf numFmtId="0" fontId="61" fillId="0" borderId="13" xfId="0" applyFont="1" applyBorder="1" applyAlignment="1" applyProtection="1">
      <alignment horizontal="left" vertical="top" wrapText="1"/>
      <protection locked="0"/>
    </xf>
    <xf numFmtId="0" fontId="61" fillId="0" borderId="65" xfId="0" applyFont="1" applyBorder="1" applyAlignment="1" applyProtection="1">
      <alignment horizontal="left" vertical="top" wrapText="1"/>
      <protection locked="0"/>
    </xf>
    <xf numFmtId="0" fontId="27" fillId="0" borderId="82" xfId="0" applyFont="1" applyBorder="1" applyAlignment="1" applyProtection="1">
      <alignment horizontal="left" vertical="top" wrapText="1"/>
      <protection locked="0"/>
    </xf>
    <xf numFmtId="0" fontId="61" fillId="0" borderId="13" xfId="0" applyFont="1" applyBorder="1" applyAlignment="1" applyProtection="1">
      <alignment vertical="top" wrapText="1"/>
      <protection locked="0"/>
    </xf>
    <xf numFmtId="0" fontId="48" fillId="20" borderId="0" xfId="0" applyFont="1" applyFill="1" applyAlignment="1" applyProtection="1">
      <alignment horizontal="center" vertical="center" wrapText="1"/>
      <protection locked="0"/>
    </xf>
    <xf numFmtId="0" fontId="59" fillId="0" borderId="13" xfId="0" applyFont="1" applyBorder="1" applyAlignment="1">
      <alignment horizontal="justify" vertical="center" wrapText="1"/>
    </xf>
    <xf numFmtId="0" fontId="59" fillId="0" borderId="13" xfId="0" applyFont="1" applyBorder="1" applyAlignment="1">
      <alignment horizontal="left" vertical="center" wrapText="1"/>
    </xf>
    <xf numFmtId="0" fontId="54" fillId="3" borderId="13" xfId="0" applyFont="1" applyFill="1" applyBorder="1" applyAlignment="1">
      <alignment horizontal="center" vertical="center" wrapText="1"/>
    </xf>
    <xf numFmtId="0" fontId="79" fillId="0" borderId="0" xfId="0" applyFont="1"/>
    <xf numFmtId="0" fontId="24" fillId="3" borderId="48" xfId="0" applyFont="1" applyFill="1" applyBorder="1" applyAlignment="1">
      <alignment vertical="top" wrapText="1"/>
    </xf>
    <xf numFmtId="0" fontId="32" fillId="0" borderId="0" xfId="0" applyFont="1" applyAlignment="1" applyProtection="1">
      <alignment vertical="center"/>
      <protection locked="0"/>
    </xf>
    <xf numFmtId="0" fontId="83" fillId="0" borderId="0" xfId="0" applyFont="1" applyAlignment="1" applyProtection="1">
      <alignment horizontal="center" vertical="center"/>
      <protection locked="0"/>
    </xf>
    <xf numFmtId="0" fontId="78" fillId="0" borderId="0" xfId="0" applyFont="1"/>
    <xf numFmtId="0" fontId="32" fillId="0" borderId="0" xfId="0" applyFont="1"/>
    <xf numFmtId="0" fontId="85" fillId="4" borderId="92" xfId="0" applyFont="1" applyFill="1" applyBorder="1" applyAlignment="1">
      <alignment horizontal="center" vertical="center"/>
    </xf>
    <xf numFmtId="0" fontId="85" fillId="4" borderId="92" xfId="0" applyFont="1" applyFill="1" applyBorder="1" applyAlignment="1">
      <alignment horizontal="center" vertical="center" wrapText="1"/>
    </xf>
    <xf numFmtId="0" fontId="85" fillId="23" borderId="92" xfId="0" applyFont="1" applyFill="1" applyBorder="1" applyAlignment="1" applyProtection="1">
      <alignment horizontal="center" vertical="center" textRotation="90"/>
      <protection locked="0"/>
    </xf>
    <xf numFmtId="0" fontId="86" fillId="4" borderId="92" xfId="0" applyFont="1" applyFill="1" applyBorder="1" applyAlignment="1">
      <alignment horizontal="center" vertical="center" wrapText="1"/>
    </xf>
    <xf numFmtId="0" fontId="78" fillId="24" borderId="0" xfId="0" applyFont="1" applyFill="1"/>
    <xf numFmtId="0" fontId="32" fillId="3" borderId="0" xfId="0" applyFont="1" applyFill="1" applyAlignment="1" applyProtection="1">
      <alignment vertical="center"/>
      <protection locked="0"/>
    </xf>
    <xf numFmtId="0" fontId="83" fillId="3" borderId="0" xfId="0" applyFont="1" applyFill="1" applyAlignment="1" applyProtection="1">
      <alignment horizontal="center" vertical="center"/>
      <protection locked="0"/>
    </xf>
    <xf numFmtId="0" fontId="78" fillId="3" borderId="0" xfId="0" applyFont="1" applyFill="1"/>
    <xf numFmtId="0" fontId="85" fillId="4" borderId="92" xfId="0" applyFont="1" applyFill="1" applyBorder="1" applyAlignment="1" applyProtection="1">
      <alignment vertical="center" wrapText="1"/>
      <protection locked="0"/>
    </xf>
    <xf numFmtId="0" fontId="85" fillId="4" borderId="92" xfId="0" applyFont="1" applyFill="1" applyBorder="1" applyAlignment="1" applyProtection="1">
      <alignment vertical="center"/>
      <protection locked="0"/>
    </xf>
    <xf numFmtId="0" fontId="85" fillId="4" borderId="92" xfId="0" applyFont="1" applyFill="1" applyBorder="1" applyAlignment="1" applyProtection="1">
      <alignment horizontal="center" vertical="center" wrapText="1"/>
      <protection locked="0"/>
    </xf>
    <xf numFmtId="0" fontId="41" fillId="25" borderId="67" xfId="0" applyFont="1" applyFill="1" applyBorder="1" applyAlignment="1" applyProtection="1">
      <alignment horizontal="center" wrapText="1" readingOrder="1"/>
      <protection hidden="1"/>
    </xf>
    <xf numFmtId="0" fontId="41" fillId="25" borderId="68" xfId="0" applyFont="1" applyFill="1" applyBorder="1" applyAlignment="1" applyProtection="1">
      <alignment horizontal="center" wrapText="1" readingOrder="1"/>
      <protection hidden="1"/>
    </xf>
    <xf numFmtId="0" fontId="41" fillId="25" borderId="69" xfId="0" applyFont="1" applyFill="1" applyBorder="1" applyAlignment="1" applyProtection="1">
      <alignment horizontal="center" wrapText="1" readingOrder="1"/>
      <protection hidden="1"/>
    </xf>
    <xf numFmtId="0" fontId="41" fillId="25" borderId="20" xfId="0" applyFont="1" applyFill="1" applyBorder="1" applyAlignment="1" applyProtection="1">
      <alignment horizontal="center" wrapText="1" readingOrder="1"/>
      <protection hidden="1"/>
    </xf>
    <xf numFmtId="0" fontId="41" fillId="25" borderId="0" xfId="0" applyFont="1" applyFill="1" applyAlignment="1" applyProtection="1">
      <alignment horizontal="center" wrapText="1" readingOrder="1"/>
      <protection hidden="1"/>
    </xf>
    <xf numFmtId="0" fontId="41" fillId="25" borderId="21" xfId="0" applyFont="1" applyFill="1" applyBorder="1" applyAlignment="1" applyProtection="1">
      <alignment horizontal="center" wrapText="1" readingOrder="1"/>
      <protection hidden="1"/>
    </xf>
    <xf numFmtId="0" fontId="41" fillId="25" borderId="43" xfId="0" applyFont="1" applyFill="1" applyBorder="1" applyAlignment="1" applyProtection="1">
      <alignment horizontal="center" wrapText="1" readingOrder="1"/>
      <protection hidden="1"/>
    </xf>
    <xf numFmtId="0" fontId="41" fillId="25" borderId="44" xfId="0" applyFont="1" applyFill="1" applyBorder="1" applyAlignment="1" applyProtection="1">
      <alignment horizontal="center" wrapText="1" readingOrder="1"/>
      <protection hidden="1"/>
    </xf>
    <xf numFmtId="0" fontId="41" fillId="25" borderId="45" xfId="0" applyFont="1" applyFill="1" applyBorder="1" applyAlignment="1" applyProtection="1">
      <alignment horizontal="center" wrapText="1" readingOrder="1"/>
      <protection hidden="1"/>
    </xf>
    <xf numFmtId="0" fontId="42" fillId="25" borderId="68" xfId="0" applyFont="1" applyFill="1" applyBorder="1" applyAlignment="1" applyProtection="1">
      <alignment horizontal="center" wrapText="1" readingOrder="1"/>
      <protection hidden="1"/>
    </xf>
    <xf numFmtId="0" fontId="8" fillId="0" borderId="13" xfId="0" applyFont="1" applyBorder="1" applyAlignment="1">
      <alignment horizontal="center" vertical="center" wrapText="1" readingOrder="1"/>
    </xf>
    <xf numFmtId="0" fontId="8" fillId="0" borderId="13" xfId="0" applyFont="1" applyBorder="1" applyAlignment="1">
      <alignment vertical="center" wrapText="1"/>
    </xf>
    <xf numFmtId="0" fontId="8" fillId="0" borderId="0" xfId="0" applyFont="1" applyAlignment="1">
      <alignment wrapText="1"/>
    </xf>
    <xf numFmtId="0" fontId="8" fillId="0" borderId="0" xfId="0" applyFont="1" applyAlignment="1">
      <alignment horizontal="center" vertical="center" wrapText="1" readingOrder="1"/>
    </xf>
    <xf numFmtId="0" fontId="8" fillId="0" borderId="13" xfId="0" applyFont="1" applyBorder="1" applyAlignment="1">
      <alignment horizontal="left" vertical="center" wrapText="1"/>
    </xf>
    <xf numFmtId="0" fontId="8" fillId="0" borderId="13" xfId="0" applyFont="1" applyBorder="1" applyAlignment="1">
      <alignment horizontal="center" vertical="top" wrapText="1" readingOrder="1"/>
    </xf>
    <xf numFmtId="0" fontId="8" fillId="0" borderId="13" xfId="0" applyFont="1" applyBorder="1" applyAlignment="1">
      <alignment horizontal="center" vertical="center" wrapText="1"/>
    </xf>
    <xf numFmtId="0" fontId="8" fillId="0" borderId="60" xfId="0" applyFont="1" applyBorder="1" applyAlignment="1">
      <alignment horizontal="center" vertical="center" wrapText="1" readingOrder="1"/>
    </xf>
    <xf numFmtId="0" fontId="45" fillId="0" borderId="0" xfId="0" applyFont="1" applyProtection="1">
      <protection locked="0"/>
    </xf>
    <xf numFmtId="0" fontId="57" fillId="0" borderId="0" xfId="0" applyFont="1" applyAlignment="1" applyProtection="1">
      <alignment vertical="center"/>
      <protection locked="0"/>
    </xf>
    <xf numFmtId="0" fontId="56" fillId="0" borderId="0" xfId="0" applyFont="1" applyAlignment="1" applyProtection="1">
      <alignment horizontal="center" vertical="center"/>
      <protection locked="0"/>
    </xf>
    <xf numFmtId="0" fontId="46" fillId="0" borderId="0" xfId="0" applyFont="1" applyAlignment="1" applyProtection="1">
      <alignment horizontal="left"/>
      <protection locked="0"/>
    </xf>
    <xf numFmtId="0" fontId="46" fillId="26" borderId="13" xfId="0" applyFont="1" applyFill="1" applyBorder="1" applyAlignment="1">
      <alignment horizontal="center" vertical="top" wrapText="1" readingOrder="1"/>
    </xf>
    <xf numFmtId="0" fontId="46" fillId="26" borderId="13" xfId="0" applyFont="1" applyFill="1" applyBorder="1" applyAlignment="1">
      <alignment horizontal="center" vertical="center" wrapText="1" readingOrder="1"/>
    </xf>
    <xf numFmtId="0" fontId="59" fillId="26" borderId="0" xfId="0" applyFont="1" applyFill="1"/>
    <xf numFmtId="0" fontId="8" fillId="0" borderId="13" xfId="0" applyFont="1" applyBorder="1" applyAlignment="1">
      <alignment vertical="top" wrapText="1"/>
    </xf>
    <xf numFmtId="0" fontId="8" fillId="0" borderId="0" xfId="0" applyFont="1"/>
    <xf numFmtId="0" fontId="8" fillId="0" borderId="82" xfId="0" applyFont="1" applyBorder="1" applyAlignment="1">
      <alignment horizontal="left" vertical="center" wrapText="1" readingOrder="1"/>
    </xf>
    <xf numFmtId="0" fontId="8" fillId="0" borderId="0" xfId="0" applyFont="1" applyAlignment="1">
      <alignment horizontal="center" vertical="center" readingOrder="1"/>
    </xf>
    <xf numFmtId="0" fontId="8" fillId="0" borderId="13" xfId="0" applyFont="1" applyBorder="1" applyAlignment="1">
      <alignment horizontal="center"/>
    </xf>
    <xf numFmtId="0" fontId="8" fillId="0" borderId="13" xfId="0" applyFont="1" applyBorder="1"/>
    <xf numFmtId="0" fontId="59" fillId="0" borderId="0" xfId="0" applyFont="1" applyAlignment="1">
      <alignment wrapText="1"/>
    </xf>
    <xf numFmtId="0" fontId="60" fillId="0" borderId="13" xfId="0" applyFont="1" applyBorder="1" applyAlignment="1">
      <alignment wrapText="1"/>
    </xf>
    <xf numFmtId="0" fontId="8" fillId="0" borderId="81" xfId="0" applyFont="1" applyBorder="1" applyAlignment="1">
      <alignment horizontal="center" vertical="center" wrapText="1" readingOrder="1"/>
    </xf>
    <xf numFmtId="0" fontId="60" fillId="0" borderId="81" xfId="0" applyFont="1" applyBorder="1" applyAlignment="1">
      <alignment wrapText="1"/>
    </xf>
    <xf numFmtId="0" fontId="8" fillId="0" borderId="81" xfId="0" applyFont="1" applyBorder="1" applyAlignment="1">
      <alignment vertical="center" wrapText="1"/>
    </xf>
    <xf numFmtId="0" fontId="93" fillId="27" borderId="81" xfId="0" applyFont="1" applyFill="1" applyBorder="1" applyAlignment="1">
      <alignment horizontal="center" wrapText="1" readingOrder="1"/>
    </xf>
    <xf numFmtId="0" fontId="60" fillId="0" borderId="81" xfId="0" applyFont="1" applyBorder="1" applyAlignment="1">
      <alignment horizontal="center" wrapText="1" readingOrder="1"/>
    </xf>
    <xf numFmtId="0" fontId="8" fillId="0" borderId="81" xfId="0" applyFont="1" applyBorder="1" applyAlignment="1">
      <alignment wrapText="1"/>
    </xf>
    <xf numFmtId="0" fontId="93" fillId="27" borderId="89" xfId="0" applyFont="1" applyFill="1" applyBorder="1" applyAlignment="1">
      <alignment horizontal="center" wrapText="1" readingOrder="1"/>
    </xf>
    <xf numFmtId="0" fontId="60" fillId="0" borderId="89" xfId="0" applyFont="1" applyBorder="1" applyAlignment="1">
      <alignment wrapText="1"/>
    </xf>
    <xf numFmtId="0" fontId="60" fillId="0" borderId="89" xfId="0" applyFont="1" applyBorder="1" applyAlignment="1">
      <alignment horizontal="center" wrapText="1" readingOrder="1"/>
    </xf>
    <xf numFmtId="0" fontId="8" fillId="0" borderId="89" xfId="0" applyFont="1" applyBorder="1" applyAlignment="1">
      <alignment wrapText="1"/>
    </xf>
    <xf numFmtId="0" fontId="93" fillId="27" borderId="85" xfId="0" applyFont="1" applyFill="1" applyBorder="1" applyAlignment="1">
      <alignment horizontal="left" vertical="center" wrapText="1"/>
    </xf>
    <xf numFmtId="0" fontId="62" fillId="22" borderId="13" xfId="0" applyFont="1" applyFill="1" applyBorder="1" applyAlignment="1">
      <alignment horizontal="center" vertical="top" wrapText="1" readingOrder="1"/>
    </xf>
    <xf numFmtId="0" fontId="60" fillId="0" borderId="88" xfId="0" applyFont="1" applyBorder="1" applyAlignment="1">
      <alignment wrapText="1" readingOrder="1"/>
    </xf>
    <xf numFmtId="0" fontId="8" fillId="0" borderId="13" xfId="0" applyFont="1" applyBorder="1" applyAlignment="1">
      <alignment horizontal="left" vertical="top" wrapText="1" readingOrder="1"/>
    </xf>
    <xf numFmtId="0" fontId="60" fillId="0" borderId="60" xfId="0" applyFont="1" applyBorder="1" applyAlignment="1">
      <alignment wrapText="1" readingOrder="1"/>
    </xf>
    <xf numFmtId="0" fontId="8" fillId="0" borderId="13" xfId="0" applyFont="1" applyBorder="1" applyAlignment="1">
      <alignment vertical="top" wrapText="1" readingOrder="1"/>
    </xf>
    <xf numFmtId="0" fontId="60" fillId="0" borderId="107" xfId="0" applyFont="1" applyBorder="1" applyAlignment="1">
      <alignment wrapText="1"/>
    </xf>
    <xf numFmtId="0" fontId="8" fillId="0" borderId="13" xfId="0" applyFont="1" applyBorder="1" applyAlignment="1">
      <alignment horizontal="left" vertical="center" wrapText="1" readingOrder="1"/>
    </xf>
    <xf numFmtId="0" fontId="8" fillId="0" borderId="60" xfId="0" applyFont="1" applyBorder="1" applyAlignment="1">
      <alignment horizontal="left" vertical="center" wrapText="1" readingOrder="1"/>
    </xf>
    <xf numFmtId="0" fontId="93" fillId="28" borderId="47" xfId="0" applyFont="1" applyFill="1" applyBorder="1" applyAlignment="1">
      <alignment wrapText="1"/>
    </xf>
    <xf numFmtId="0" fontId="60" fillId="28" borderId="108" xfId="0" applyFont="1" applyFill="1" applyBorder="1" applyAlignment="1">
      <alignment horizontal="center" vertical="center" wrapText="1" readingOrder="1"/>
    </xf>
    <xf numFmtId="0" fontId="60" fillId="0" borderId="108" xfId="0" applyFont="1" applyBorder="1" applyAlignment="1">
      <alignment wrapText="1"/>
    </xf>
    <xf numFmtId="0" fontId="60" fillId="0" borderId="58" xfId="0" applyFont="1" applyBorder="1" applyAlignment="1">
      <alignment wrapText="1" readingOrder="1"/>
    </xf>
    <xf numFmtId="0" fontId="8" fillId="0" borderId="13" xfId="0" applyFont="1" applyBorder="1" applyAlignment="1">
      <alignment wrapText="1"/>
    </xf>
    <xf numFmtId="0" fontId="94" fillId="0" borderId="0" xfId="0" applyFont="1" applyAlignment="1">
      <alignment horizontal="left"/>
    </xf>
    <xf numFmtId="0" fontId="94" fillId="0" borderId="0" xfId="0" applyFont="1" applyAlignment="1">
      <alignment horizontal="center"/>
    </xf>
    <xf numFmtId="0" fontId="94" fillId="0" borderId="0" xfId="0" applyFont="1"/>
    <xf numFmtId="0" fontId="95" fillId="0" borderId="0" xfId="0" applyFont="1" applyAlignment="1" applyProtection="1">
      <alignment vertical="center"/>
      <protection locked="0"/>
    </xf>
    <xf numFmtId="0" fontId="95" fillId="0" borderId="0" xfId="0" applyFont="1" applyProtection="1">
      <protection locked="0"/>
    </xf>
    <xf numFmtId="0" fontId="95" fillId="0" borderId="0" xfId="0" applyFont="1"/>
    <xf numFmtId="0" fontId="97" fillId="29" borderId="109" xfId="0" applyFont="1" applyFill="1" applyBorder="1" applyAlignment="1" applyProtection="1">
      <alignment horizontal="left" vertical="center" wrapText="1"/>
      <protection locked="0"/>
    </xf>
    <xf numFmtId="0" fontId="97" fillId="29" borderId="109" xfId="0" applyFont="1" applyFill="1" applyBorder="1" applyAlignment="1" applyProtection="1">
      <alignment horizontal="center" vertical="center"/>
      <protection locked="0"/>
    </xf>
    <xf numFmtId="0" fontId="98" fillId="5" borderId="109" xfId="0" applyFont="1" applyFill="1" applyBorder="1" applyAlignment="1" applyProtection="1">
      <alignment horizontal="center" vertical="center" wrapText="1"/>
      <protection locked="0"/>
    </xf>
    <xf numFmtId="0" fontId="95" fillId="0" borderId="0" xfId="0" applyFont="1" applyAlignment="1" applyProtection="1">
      <alignment horizontal="left" vertical="center"/>
      <protection locked="0"/>
    </xf>
    <xf numFmtId="0" fontId="97" fillId="0" borderId="0" xfId="0" applyFont="1" applyAlignment="1" applyProtection="1">
      <alignment horizontal="center" vertical="center"/>
      <protection locked="0"/>
    </xf>
    <xf numFmtId="0" fontId="95" fillId="0" borderId="0" xfId="0" applyFont="1" applyAlignment="1" applyProtection="1">
      <alignment horizontal="center" vertical="center"/>
      <protection locked="0"/>
    </xf>
    <xf numFmtId="0" fontId="95" fillId="0" borderId="0" xfId="0" applyFont="1" applyAlignment="1" applyProtection="1">
      <alignment horizontal="left"/>
      <protection locked="0"/>
    </xf>
    <xf numFmtId="0" fontId="95" fillId="0" borderId="0" xfId="0" applyFont="1" applyAlignment="1" applyProtection="1">
      <alignment horizontal="center"/>
      <protection locked="0"/>
    </xf>
    <xf numFmtId="0" fontId="99" fillId="30" borderId="112" xfId="0" applyFont="1" applyFill="1" applyBorder="1" applyAlignment="1">
      <alignment horizontal="center" vertical="center" wrapText="1" readingOrder="1"/>
    </xf>
    <xf numFmtId="0" fontId="101" fillId="3" borderId="112" xfId="0" applyFont="1" applyFill="1" applyBorder="1" applyAlignment="1">
      <alignment horizontal="center" vertical="center" wrapText="1" readingOrder="1"/>
    </xf>
    <xf numFmtId="0" fontId="101" fillId="3" borderId="112" xfId="0" applyFont="1" applyFill="1" applyBorder="1" applyAlignment="1">
      <alignment horizontal="left" vertical="center" wrapText="1"/>
    </xf>
    <xf numFmtId="0" fontId="101" fillId="3" borderId="112" xfId="0" applyFont="1" applyFill="1" applyBorder="1" applyAlignment="1">
      <alignment horizontal="center" vertical="center" wrapText="1"/>
    </xf>
    <xf numFmtId="0" fontId="95" fillId="3" borderId="0" xfId="0" applyFont="1" applyFill="1"/>
    <xf numFmtId="0" fontId="101" fillId="0" borderId="112" xfId="0" applyFont="1" applyBorder="1" applyAlignment="1">
      <alignment horizontal="center" vertical="center" wrapText="1" readingOrder="1"/>
    </xf>
    <xf numFmtId="0" fontId="101" fillId="0" borderId="112" xfId="0" applyFont="1" applyBorder="1" applyAlignment="1">
      <alignment horizontal="left" vertical="center" wrapText="1"/>
    </xf>
    <xf numFmtId="0" fontId="101" fillId="27" borderId="112" xfId="0" applyFont="1" applyFill="1" applyBorder="1" applyAlignment="1">
      <alignment horizontal="left" vertical="center" wrapText="1"/>
    </xf>
    <xf numFmtId="0" fontId="98" fillId="0" borderId="0" xfId="0" applyFont="1" applyAlignment="1">
      <alignment vertical="center" wrapText="1"/>
    </xf>
    <xf numFmtId="0" fontId="99" fillId="0" borderId="112" xfId="0" applyFont="1" applyBorder="1" applyAlignment="1">
      <alignment vertical="center" wrapText="1" readingOrder="1"/>
    </xf>
    <xf numFmtId="0" fontId="101" fillId="3" borderId="112" xfId="0" applyFont="1" applyFill="1" applyBorder="1" applyAlignment="1">
      <alignment horizontal="left" vertical="center" wrapText="1" readingOrder="1"/>
    </xf>
    <xf numFmtId="0" fontId="97" fillId="0" borderId="0" xfId="0" applyFont="1"/>
    <xf numFmtId="0" fontId="101" fillId="3" borderId="112" xfId="0" applyFont="1" applyFill="1" applyBorder="1" applyAlignment="1">
      <alignment horizontal="left" vertical="center"/>
    </xf>
    <xf numFmtId="0" fontId="101" fillId="3" borderId="112" xfId="0" applyFont="1" applyFill="1" applyBorder="1" applyAlignment="1">
      <alignment vertical="center" wrapText="1"/>
    </xf>
    <xf numFmtId="0" fontId="101" fillId="3" borderId="112" xfId="0" applyFont="1" applyFill="1" applyBorder="1" applyAlignment="1">
      <alignment vertical="center" wrapText="1" readingOrder="1"/>
    </xf>
    <xf numFmtId="0" fontId="101" fillId="3" borderId="112" xfId="0" applyFont="1" applyFill="1" applyBorder="1" applyAlignment="1">
      <alignment vertical="center"/>
    </xf>
    <xf numFmtId="0" fontId="101" fillId="3" borderId="112" xfId="0" applyFont="1" applyFill="1" applyBorder="1" applyAlignment="1">
      <alignment horizontal="center" vertical="center"/>
    </xf>
    <xf numFmtId="0" fontId="101" fillId="3" borderId="113" xfId="0" applyFont="1" applyFill="1" applyBorder="1" applyAlignment="1">
      <alignment horizontal="center" vertical="center" wrapText="1" readingOrder="1"/>
    </xf>
    <xf numFmtId="0" fontId="101" fillId="3" borderId="113" xfId="0" applyFont="1" applyFill="1" applyBorder="1" applyAlignment="1">
      <alignment horizontal="left" vertical="center" wrapText="1"/>
    </xf>
    <xf numFmtId="0" fontId="101" fillId="3" borderId="113" xfId="0" applyFont="1" applyFill="1" applyBorder="1" applyAlignment="1">
      <alignment horizontal="center" vertical="center"/>
    </xf>
    <xf numFmtId="0" fontId="99" fillId="0" borderId="0" xfId="0" applyFont="1" applyAlignment="1">
      <alignment vertical="center" wrapText="1" readingOrder="1"/>
    </xf>
    <xf numFmtId="0" fontId="101" fillId="3" borderId="0" xfId="0" applyFont="1" applyFill="1" applyAlignment="1">
      <alignment horizontal="center" vertical="center" wrapText="1" readingOrder="1"/>
    </xf>
    <xf numFmtId="0" fontId="101" fillId="0" borderId="0" xfId="0" applyFont="1" applyAlignment="1">
      <alignment vertical="center"/>
    </xf>
    <xf numFmtId="0" fontId="95" fillId="0" borderId="0" xfId="0" applyFont="1" applyAlignment="1">
      <alignment horizontal="left"/>
    </xf>
    <xf numFmtId="0" fontId="95" fillId="0" borderId="0" xfId="0" applyFont="1" applyAlignment="1">
      <alignment horizontal="center"/>
    </xf>
    <xf numFmtId="0" fontId="102" fillId="0" borderId="0" xfId="0" applyFont="1" applyAlignment="1">
      <alignment wrapText="1"/>
    </xf>
    <xf numFmtId="0" fontId="104" fillId="0" borderId="0" xfId="0" applyFont="1"/>
    <xf numFmtId="0" fontId="106" fillId="30" borderId="109" xfId="0" applyFont="1" applyFill="1" applyBorder="1" applyAlignment="1">
      <alignment horizontal="center" vertical="center"/>
    </xf>
    <xf numFmtId="0" fontId="106" fillId="5" borderId="109" xfId="0" applyFont="1" applyFill="1" applyBorder="1" applyAlignment="1">
      <alignment horizontal="center" vertical="center"/>
    </xf>
    <xf numFmtId="0" fontId="106" fillId="5" borderId="109" xfId="0" applyFont="1" applyFill="1" applyBorder="1" applyAlignment="1">
      <alignment vertical="center" wrapText="1"/>
    </xf>
    <xf numFmtId="0" fontId="106" fillId="3" borderId="109" xfId="0" applyFont="1" applyFill="1" applyBorder="1" applyAlignment="1">
      <alignment horizontal="left" vertical="top" wrapText="1"/>
    </xf>
    <xf numFmtId="0" fontId="107" fillId="3" borderId="109" xfId="0" applyFont="1" applyFill="1" applyBorder="1" applyAlignment="1">
      <alignment horizontal="center" vertical="center" wrapText="1"/>
    </xf>
    <xf numFmtId="0" fontId="108" fillId="3" borderId="109" xfId="0" applyFont="1" applyFill="1" applyBorder="1" applyAlignment="1">
      <alignment horizontal="center" vertical="center" wrapText="1"/>
    </xf>
    <xf numFmtId="0" fontId="108" fillId="3" borderId="109" xfId="0" applyFont="1" applyFill="1" applyBorder="1" applyAlignment="1">
      <alignment horizontal="left" vertical="center"/>
    </xf>
    <xf numFmtId="0" fontId="106" fillId="0" borderId="109" xfId="0" applyFont="1" applyBorder="1" applyAlignment="1">
      <alignment vertical="top" wrapText="1"/>
    </xf>
    <xf numFmtId="0" fontId="107" fillId="3" borderId="109" xfId="0" applyFont="1" applyFill="1" applyBorder="1" applyAlignment="1">
      <alignment horizontal="center" vertical="center"/>
    </xf>
    <xf numFmtId="0" fontId="108" fillId="3" borderId="109" xfId="0" applyFont="1" applyFill="1" applyBorder="1" applyAlignment="1">
      <alignment horizontal="center" vertical="center"/>
    </xf>
    <xf numFmtId="0" fontId="106" fillId="3" borderId="109" xfId="0" applyFont="1" applyFill="1" applyBorder="1" applyAlignment="1">
      <alignment horizontal="left" vertical="center" wrapText="1"/>
    </xf>
    <xf numFmtId="0" fontId="106" fillId="0" borderId="109" xfId="0" applyFont="1" applyBorder="1" applyAlignment="1">
      <alignment horizontal="left" vertical="center" wrapText="1"/>
    </xf>
    <xf numFmtId="0" fontId="108" fillId="0" borderId="109" xfId="0" applyFont="1" applyBorder="1" applyAlignment="1">
      <alignment horizontal="left" vertical="center"/>
    </xf>
    <xf numFmtId="0" fontId="104" fillId="0" borderId="0" xfId="0" applyFont="1" applyAlignment="1">
      <alignment horizontal="left"/>
    </xf>
    <xf numFmtId="0" fontId="102" fillId="0" borderId="0" xfId="0" applyFont="1" applyAlignment="1">
      <alignment horizontal="center"/>
    </xf>
    <xf numFmtId="0" fontId="104" fillId="0" borderId="0" xfId="0" applyFont="1" applyAlignment="1">
      <alignment horizontal="center"/>
    </xf>
    <xf numFmtId="164" fontId="46" fillId="19" borderId="0" xfId="0" applyNumberFormat="1" applyFont="1" applyFill="1" applyAlignment="1" applyProtection="1">
      <alignment horizontal="center" vertical="center" wrapText="1"/>
      <protection locked="0"/>
    </xf>
    <xf numFmtId="0" fontId="46" fillId="19" borderId="0" xfId="0" applyFont="1" applyFill="1" applyAlignment="1" applyProtection="1">
      <alignment horizontal="center" vertical="center" wrapText="1"/>
      <protection locked="0"/>
    </xf>
    <xf numFmtId="0" fontId="64" fillId="0" borderId="0" xfId="0" applyFont="1" applyAlignment="1">
      <alignment horizontal="center" wrapText="1"/>
    </xf>
    <xf numFmtId="0" fontId="49" fillId="0" borderId="0" xfId="0" applyFont="1" applyAlignment="1">
      <alignment horizontal="center"/>
    </xf>
    <xf numFmtId="0" fontId="46" fillId="19" borderId="0" xfId="0" applyFont="1" applyFill="1" applyAlignment="1" applyProtection="1">
      <alignment horizontal="center" vertical="center"/>
      <protection locked="0"/>
    </xf>
    <xf numFmtId="0" fontId="96" fillId="0" borderId="0" xfId="0" applyFont="1" applyAlignment="1" applyProtection="1">
      <alignment horizontal="center" vertical="center" wrapText="1"/>
      <protection locked="0"/>
    </xf>
    <xf numFmtId="0" fontId="98" fillId="5" borderId="110" xfId="0" applyFont="1" applyFill="1" applyBorder="1" applyAlignment="1" applyProtection="1">
      <alignment horizontal="center" vertical="center" wrapText="1"/>
      <protection locked="0"/>
    </xf>
    <xf numFmtId="0" fontId="98" fillId="5" borderId="111" xfId="0" applyFont="1" applyFill="1" applyBorder="1" applyAlignment="1" applyProtection="1">
      <alignment horizontal="center" vertical="center" wrapText="1"/>
      <protection locked="0"/>
    </xf>
    <xf numFmtId="0" fontId="98" fillId="5" borderId="109" xfId="0" applyFont="1" applyFill="1" applyBorder="1" applyAlignment="1" applyProtection="1">
      <alignment horizontal="center" vertical="center"/>
      <protection locked="0"/>
    </xf>
    <xf numFmtId="0" fontId="97" fillId="5" borderId="109" xfId="0" applyFont="1" applyFill="1" applyBorder="1" applyAlignment="1" applyProtection="1">
      <alignment horizontal="center" vertical="center"/>
      <protection locked="0"/>
    </xf>
    <xf numFmtId="0" fontId="99" fillId="0" borderId="109" xfId="0" applyFont="1" applyBorder="1" applyAlignment="1" applyProtection="1">
      <alignment horizontal="center" vertical="center"/>
      <protection locked="0"/>
    </xf>
    <xf numFmtId="0" fontId="99" fillId="30" borderId="109" xfId="0" applyFont="1" applyFill="1" applyBorder="1" applyAlignment="1" applyProtection="1">
      <alignment horizontal="center" vertical="center"/>
      <protection locked="0"/>
    </xf>
    <xf numFmtId="0" fontId="98" fillId="5" borderId="109" xfId="0" applyFont="1" applyFill="1" applyBorder="1" applyAlignment="1" applyProtection="1">
      <alignment horizontal="left" vertical="center" wrapText="1"/>
      <protection locked="0"/>
    </xf>
    <xf numFmtId="0" fontId="98" fillId="5" borderId="109" xfId="0" applyFont="1" applyFill="1" applyBorder="1" applyAlignment="1" applyProtection="1">
      <alignment horizontal="left" vertical="center"/>
      <protection locked="0"/>
    </xf>
    <xf numFmtId="0" fontId="99" fillId="0" borderId="112" xfId="0" applyFont="1" applyBorder="1" applyAlignment="1">
      <alignment horizontal="center" vertical="center" wrapText="1" readingOrder="1"/>
    </xf>
    <xf numFmtId="0" fontId="100" fillId="29" borderId="112" xfId="0" applyFont="1" applyFill="1" applyBorder="1" applyAlignment="1">
      <alignment horizontal="center" vertical="center" wrapText="1" readingOrder="1"/>
    </xf>
    <xf numFmtId="0" fontId="99" fillId="3" borderId="112" xfId="0" applyFont="1" applyFill="1" applyBorder="1" applyAlignment="1">
      <alignment horizontal="center" vertical="center" wrapText="1" readingOrder="1"/>
    </xf>
    <xf numFmtId="0" fontId="99" fillId="0" borderId="112" xfId="0" applyFont="1" applyBorder="1" applyAlignment="1">
      <alignment horizontal="left" vertical="center" wrapText="1" readingOrder="1"/>
    </xf>
    <xf numFmtId="0" fontId="99" fillId="0" borderId="113" xfId="0" applyFont="1" applyBorder="1" applyAlignment="1">
      <alignment horizontal="center" vertical="center" wrapText="1" readingOrder="1"/>
    </xf>
    <xf numFmtId="0" fontId="99" fillId="0" borderId="114" xfId="0" applyFont="1" applyBorder="1" applyAlignment="1">
      <alignment horizontal="center" vertical="center" wrapText="1" readingOrder="1"/>
    </xf>
    <xf numFmtId="0" fontId="99" fillId="0" borderId="115" xfId="0" applyFont="1" applyBorder="1" applyAlignment="1">
      <alignment horizontal="center" vertical="center" wrapText="1" readingOrder="1"/>
    </xf>
    <xf numFmtId="0" fontId="103" fillId="0" borderId="0" xfId="0" applyFont="1" applyAlignment="1">
      <alignment horizontal="center" vertical="center" wrapText="1"/>
    </xf>
    <xf numFmtId="0" fontId="105" fillId="29" borderId="109" xfId="0" applyFont="1" applyFill="1" applyBorder="1" applyAlignment="1">
      <alignment horizontal="center"/>
    </xf>
    <xf numFmtId="0" fontId="106" fillId="30" borderId="109" xfId="0" applyFont="1" applyFill="1" applyBorder="1" applyAlignment="1">
      <alignment horizontal="center" vertical="center" wrapText="1"/>
    </xf>
    <xf numFmtId="0" fontId="106" fillId="30" borderId="109" xfId="0" applyFont="1" applyFill="1" applyBorder="1" applyAlignment="1">
      <alignment horizontal="center" vertical="center"/>
    </xf>
    <xf numFmtId="0" fontId="8" fillId="0" borderId="82" xfId="0" applyFont="1" applyBorder="1" applyAlignment="1">
      <alignment horizontal="left" vertical="center" wrapText="1" readingOrder="1"/>
    </xf>
    <xf numFmtId="0" fontId="8" fillId="0" borderId="78" xfId="0" applyFont="1" applyBorder="1" applyAlignment="1">
      <alignment horizontal="left" vertical="center" wrapText="1" readingOrder="1"/>
    </xf>
    <xf numFmtId="0" fontId="8" fillId="0" borderId="60" xfId="0" applyFont="1" applyBorder="1" applyAlignment="1">
      <alignment horizontal="left" vertical="center" wrapText="1" readingOrder="1"/>
    </xf>
    <xf numFmtId="0" fontId="8" fillId="0" borderId="82" xfId="0" applyFont="1" applyBorder="1" applyAlignment="1">
      <alignment horizontal="center" vertical="center" wrapText="1" readingOrder="1"/>
    </xf>
    <xf numFmtId="0" fontId="8" fillId="0" borderId="60" xfId="0" applyFont="1" applyBorder="1" applyAlignment="1">
      <alignment horizontal="center" vertical="center" wrapText="1" readingOrder="1"/>
    </xf>
    <xf numFmtId="0" fontId="8" fillId="0" borderId="78" xfId="0" applyFont="1" applyBorder="1" applyAlignment="1">
      <alignment horizontal="center" vertical="center" wrapText="1" readingOrder="1"/>
    </xf>
    <xf numFmtId="0" fontId="93" fillId="27" borderId="82" xfId="0" applyFont="1" applyFill="1" applyBorder="1" applyAlignment="1">
      <alignment horizontal="left" vertical="center" wrapText="1"/>
    </xf>
    <xf numFmtId="0" fontId="93" fillId="27" borderId="78" xfId="0" applyFont="1" applyFill="1" applyBorder="1" applyAlignment="1">
      <alignment horizontal="left" vertical="center" wrapText="1"/>
    </xf>
    <xf numFmtId="0" fontId="93" fillId="27" borderId="106" xfId="0" applyFont="1" applyFill="1" applyBorder="1" applyAlignment="1">
      <alignment horizontal="left" vertical="center" wrapText="1"/>
    </xf>
    <xf numFmtId="0" fontId="8" fillId="0" borderId="82" xfId="0" applyFont="1" applyBorder="1" applyAlignment="1">
      <alignment horizontal="center" vertical="top" wrapText="1" readingOrder="1"/>
    </xf>
    <xf numFmtId="0" fontId="8" fillId="0" borderId="78" xfId="0" applyFont="1" applyBorder="1" applyAlignment="1">
      <alignment horizontal="center" vertical="top" wrapText="1" readingOrder="1"/>
    </xf>
    <xf numFmtId="0" fontId="8" fillId="0" borderId="60" xfId="0" applyFont="1" applyBorder="1" applyAlignment="1">
      <alignment horizontal="center" vertical="top" wrapText="1" readingOrder="1"/>
    </xf>
    <xf numFmtId="0" fontId="56" fillId="0" borderId="0" xfId="0" applyFont="1" applyAlignment="1" applyProtection="1">
      <alignment horizontal="center" vertical="center"/>
      <protection locked="0"/>
    </xf>
    <xf numFmtId="0" fontId="47" fillId="20" borderId="0" xfId="0" applyFont="1" applyFill="1" applyAlignment="1" applyProtection="1">
      <alignment horizontal="center" vertical="center" wrapText="1"/>
      <protection locked="0"/>
    </xf>
    <xf numFmtId="0" fontId="47" fillId="20" borderId="0" xfId="0" applyFont="1" applyFill="1" applyAlignment="1" applyProtection="1">
      <alignment horizontal="center" vertical="center"/>
      <protection locked="0"/>
    </xf>
    <xf numFmtId="0" fontId="89" fillId="19" borderId="13" xfId="0" applyFont="1" applyFill="1" applyBorder="1" applyAlignment="1" applyProtection="1">
      <alignment horizontal="center" vertical="center"/>
      <protection locked="0"/>
    </xf>
    <xf numFmtId="0" fontId="89" fillId="19" borderId="79" xfId="0" applyFont="1" applyFill="1" applyBorder="1" applyAlignment="1" applyProtection="1">
      <alignment horizontal="center" vertical="center"/>
      <protection locked="0"/>
    </xf>
    <xf numFmtId="0" fontId="89" fillId="19" borderId="81" xfId="0" applyFont="1" applyFill="1" applyBorder="1" applyAlignment="1" applyProtection="1">
      <alignment horizontal="center" vertical="center"/>
      <protection locked="0"/>
    </xf>
    <xf numFmtId="0" fontId="90" fillId="0" borderId="13" xfId="0" applyFont="1" applyBorder="1" applyAlignment="1" applyProtection="1">
      <alignment horizontal="left" vertical="center" wrapText="1"/>
      <protection locked="0"/>
    </xf>
    <xf numFmtId="0" fontId="90" fillId="0" borderId="13" xfId="0" applyFont="1" applyBorder="1" applyAlignment="1" applyProtection="1">
      <alignment horizontal="left" vertical="center"/>
      <protection locked="0"/>
    </xf>
    <xf numFmtId="0" fontId="91" fillId="0" borderId="79" xfId="0" applyFont="1" applyBorder="1" applyAlignment="1" applyProtection="1">
      <alignment horizontal="left" vertical="center" wrapText="1"/>
      <protection locked="0"/>
    </xf>
    <xf numFmtId="0" fontId="91" fillId="0" borderId="81" xfId="0" applyFont="1" applyBorder="1" applyAlignment="1" applyProtection="1">
      <alignment horizontal="left" vertical="center" wrapText="1"/>
      <protection locked="0"/>
    </xf>
    <xf numFmtId="0" fontId="46" fillId="0" borderId="23" xfId="0" applyFont="1" applyBorder="1" applyAlignment="1" applyProtection="1">
      <alignment horizontal="center"/>
      <protection locked="0"/>
    </xf>
    <xf numFmtId="0" fontId="46" fillId="0" borderId="89" xfId="0" applyFont="1" applyBorder="1" applyAlignment="1" applyProtection="1">
      <alignment horizontal="center"/>
      <protection locked="0"/>
    </xf>
    <xf numFmtId="0" fontId="58" fillId="4" borderId="13" xfId="0" applyFont="1" applyFill="1" applyBorder="1" applyAlignment="1">
      <alignment horizontal="center" vertical="top" wrapText="1" readingOrder="1"/>
    </xf>
    <xf numFmtId="0" fontId="50" fillId="0" borderId="0" xfId="0" applyFont="1" applyAlignment="1">
      <alignment horizontal="center" wrapText="1"/>
    </xf>
    <xf numFmtId="0" fontId="51" fillId="0" borderId="0" xfId="0" applyFont="1" applyAlignment="1">
      <alignment horizontal="center"/>
    </xf>
    <xf numFmtId="0" fontId="52" fillId="4" borderId="79" xfId="0" applyFont="1" applyFill="1" applyBorder="1" applyAlignment="1">
      <alignment horizontal="center"/>
    </xf>
    <xf numFmtId="0" fontId="52" fillId="4" borderId="80" xfId="0" applyFont="1" applyFill="1" applyBorder="1" applyAlignment="1">
      <alignment horizontal="center"/>
    </xf>
    <xf numFmtId="0" fontId="52" fillId="4" borderId="81" xfId="0" applyFont="1" applyFill="1" applyBorder="1" applyAlignment="1">
      <alignment horizontal="center"/>
    </xf>
    <xf numFmtId="0" fontId="53" fillId="5" borderId="82" xfId="0" applyFont="1" applyFill="1" applyBorder="1" applyAlignment="1">
      <alignment horizontal="center" vertical="center" wrapText="1"/>
    </xf>
    <xf numFmtId="0" fontId="53" fillId="5" borderId="60" xfId="0" applyFont="1" applyFill="1" applyBorder="1" applyAlignment="1">
      <alignment horizontal="center" vertical="center" wrapText="1"/>
    </xf>
    <xf numFmtId="0" fontId="53" fillId="5" borderId="79" xfId="0" applyFont="1" applyFill="1" applyBorder="1" applyAlignment="1">
      <alignment horizontal="center" vertical="center"/>
    </xf>
    <xf numFmtId="0" fontId="53" fillId="5" borderId="80" xfId="0" applyFont="1" applyFill="1" applyBorder="1" applyAlignment="1">
      <alignment horizontal="center" vertical="center"/>
    </xf>
    <xf numFmtId="0" fontId="53" fillId="5" borderId="81" xfId="0" applyFont="1" applyFill="1" applyBorder="1" applyAlignment="1">
      <alignment horizontal="center" vertical="center"/>
    </xf>
    <xf numFmtId="0" fontId="18" fillId="4" borderId="25" xfId="2" applyFont="1" applyFill="1" applyBorder="1" applyAlignment="1">
      <alignment horizontal="center" vertical="center" wrapText="1"/>
    </xf>
    <xf numFmtId="0" fontId="18" fillId="4" borderId="26" xfId="2" applyFont="1" applyFill="1" applyBorder="1" applyAlignment="1">
      <alignment horizontal="center" vertical="center" wrapText="1"/>
    </xf>
    <xf numFmtId="0" fontId="18" fillId="4" borderId="27" xfId="1" applyFont="1" applyFill="1" applyBorder="1" applyAlignment="1">
      <alignment horizontal="center" vertical="center"/>
    </xf>
    <xf numFmtId="0" fontId="18" fillId="4" borderId="28" xfId="1" applyFont="1" applyFill="1" applyBorder="1" applyAlignment="1">
      <alignment horizontal="center" vertical="center"/>
    </xf>
    <xf numFmtId="0" fontId="5" fillId="4" borderId="14" xfId="1" applyFont="1" applyFill="1" applyBorder="1" applyAlignment="1">
      <alignment horizontal="center" vertical="center" wrapText="1"/>
    </xf>
    <xf numFmtId="0" fontId="5" fillId="4" borderId="15" xfId="1" applyFont="1" applyFill="1" applyBorder="1" applyAlignment="1">
      <alignment horizontal="center" vertical="center" wrapText="1"/>
    </xf>
    <xf numFmtId="0" fontId="5" fillId="4" borderId="16" xfId="1" applyFont="1" applyFill="1" applyBorder="1" applyAlignment="1">
      <alignment horizontal="center" vertical="center" wrapText="1"/>
    </xf>
    <xf numFmtId="0" fontId="10" fillId="3" borderId="17" xfId="1" quotePrefix="1" applyFont="1" applyFill="1" applyBorder="1" applyAlignment="1">
      <alignment horizontal="left" vertical="top" wrapText="1"/>
    </xf>
    <xf numFmtId="0" fontId="11" fillId="3" borderId="18" xfId="1" quotePrefix="1" applyFont="1" applyFill="1" applyBorder="1" applyAlignment="1">
      <alignment horizontal="left" vertical="top" wrapText="1"/>
    </xf>
    <xf numFmtId="0" fontId="11" fillId="3" borderId="19" xfId="1" quotePrefix="1" applyFont="1" applyFill="1" applyBorder="1" applyAlignment="1">
      <alignment horizontal="left" vertical="top" wrapText="1"/>
    </xf>
    <xf numFmtId="0" fontId="12" fillId="3" borderId="22" xfId="1" quotePrefix="1" applyFont="1" applyFill="1" applyBorder="1" applyAlignment="1">
      <alignment horizontal="justify" vertical="center" wrapText="1"/>
    </xf>
    <xf numFmtId="0" fontId="12" fillId="3" borderId="23" xfId="1" quotePrefix="1" applyFont="1" applyFill="1" applyBorder="1" applyAlignment="1">
      <alignment horizontal="justify" vertical="center" wrapText="1"/>
    </xf>
    <xf numFmtId="0" fontId="12" fillId="3" borderId="24" xfId="1" quotePrefix="1" applyFont="1" applyFill="1" applyBorder="1" applyAlignment="1">
      <alignment horizontal="justify" vertical="center" wrapText="1"/>
    </xf>
    <xf numFmtId="0" fontId="9" fillId="0" borderId="20" xfId="1" quotePrefix="1" applyFont="1" applyBorder="1" applyAlignment="1">
      <alignment horizontal="left" vertical="top" wrapText="1"/>
    </xf>
    <xf numFmtId="0" fontId="9" fillId="0" borderId="0" xfId="1" quotePrefix="1" applyFont="1" applyAlignment="1">
      <alignment horizontal="left" vertical="top" wrapText="1"/>
    </xf>
    <xf numFmtId="0" fontId="9" fillId="0" borderId="21" xfId="1" quotePrefix="1" applyFont="1" applyBorder="1" applyAlignment="1">
      <alignment horizontal="left" vertical="top" wrapText="1"/>
    </xf>
    <xf numFmtId="0" fontId="15" fillId="3" borderId="29" xfId="2" applyFont="1" applyFill="1" applyBorder="1" applyAlignment="1">
      <alignment horizontal="left" vertical="top" wrapText="1" readingOrder="1"/>
    </xf>
    <xf numFmtId="0" fontId="15" fillId="3" borderId="30" xfId="2" applyFont="1" applyFill="1" applyBorder="1" applyAlignment="1">
      <alignment horizontal="left" vertical="top" wrapText="1" readingOrder="1"/>
    </xf>
    <xf numFmtId="0" fontId="16" fillId="3" borderId="31" xfId="1" applyFont="1" applyFill="1" applyBorder="1" applyAlignment="1">
      <alignment horizontal="justify" vertical="center" wrapText="1"/>
    </xf>
    <xf numFmtId="0" fontId="16" fillId="3" borderId="32" xfId="1" applyFont="1" applyFill="1" applyBorder="1" applyAlignment="1">
      <alignment horizontal="justify" vertical="center" wrapText="1"/>
    </xf>
    <xf numFmtId="0" fontId="15" fillId="3" borderId="33" xfId="0" applyFont="1" applyFill="1" applyBorder="1" applyAlignment="1">
      <alignment horizontal="left" vertical="center" wrapText="1"/>
    </xf>
    <xf numFmtId="0" fontId="15" fillId="3" borderId="34" xfId="0" applyFont="1" applyFill="1" applyBorder="1" applyAlignment="1">
      <alignment horizontal="left" vertical="center" wrapText="1"/>
    </xf>
    <xf numFmtId="0" fontId="16" fillId="3" borderId="35" xfId="1" applyFont="1" applyFill="1" applyBorder="1" applyAlignment="1">
      <alignment horizontal="justify" vertical="center" wrapText="1"/>
    </xf>
    <xf numFmtId="0" fontId="16" fillId="3" borderId="36" xfId="1" applyFont="1" applyFill="1" applyBorder="1" applyAlignment="1">
      <alignment horizontal="justify" vertical="center" wrapText="1"/>
    </xf>
    <xf numFmtId="0" fontId="15" fillId="3" borderId="37" xfId="0" applyFont="1" applyFill="1" applyBorder="1" applyAlignment="1">
      <alignment horizontal="left" vertical="center" wrapText="1"/>
    </xf>
    <xf numFmtId="0" fontId="15" fillId="3" borderId="38" xfId="0" applyFont="1" applyFill="1" applyBorder="1" applyAlignment="1">
      <alignment horizontal="left" vertical="center" wrapText="1"/>
    </xf>
    <xf numFmtId="0" fontId="9" fillId="3" borderId="20" xfId="1" applyFont="1" applyFill="1" applyBorder="1" applyAlignment="1">
      <alignment horizontal="left" vertical="top" wrapText="1"/>
    </xf>
    <xf numFmtId="0" fontId="9" fillId="3" borderId="0" xfId="1" applyFont="1" applyFill="1" applyAlignment="1">
      <alignment horizontal="left" vertical="top" wrapText="1"/>
    </xf>
    <xf numFmtId="0" fontId="9" fillId="3" borderId="21" xfId="1" applyFont="1" applyFill="1" applyBorder="1" applyAlignment="1">
      <alignment horizontal="left" vertical="top" wrapText="1"/>
    </xf>
    <xf numFmtId="0" fontId="9" fillId="3" borderId="43" xfId="1" applyFont="1" applyFill="1" applyBorder="1" applyAlignment="1">
      <alignment horizontal="left" vertical="top" wrapText="1"/>
    </xf>
    <xf numFmtId="0" fontId="9" fillId="3" borderId="44" xfId="1" applyFont="1" applyFill="1" applyBorder="1" applyAlignment="1">
      <alignment horizontal="left" vertical="top" wrapText="1"/>
    </xf>
    <xf numFmtId="0" fontId="9" fillId="3" borderId="45" xfId="1" applyFont="1" applyFill="1" applyBorder="1" applyAlignment="1">
      <alignment horizontal="left" vertical="top" wrapText="1"/>
    </xf>
    <xf numFmtId="0" fontId="15" fillId="3" borderId="39" xfId="0" applyFont="1" applyFill="1" applyBorder="1" applyAlignment="1">
      <alignment horizontal="left" vertical="center" wrapText="1"/>
    </xf>
    <xf numFmtId="0" fontId="15" fillId="3" borderId="40" xfId="0" applyFont="1" applyFill="1" applyBorder="1" applyAlignment="1">
      <alignment horizontal="left" vertical="center" wrapText="1"/>
    </xf>
    <xf numFmtId="0" fontId="16" fillId="3" borderId="41" xfId="0" applyFont="1" applyFill="1" applyBorder="1" applyAlignment="1">
      <alignment horizontal="justify" vertical="center" wrapText="1"/>
    </xf>
    <xf numFmtId="0" fontId="16" fillId="3" borderId="42" xfId="0" applyFont="1" applyFill="1" applyBorder="1" applyAlignment="1">
      <alignment horizontal="justify" vertical="center" wrapText="1"/>
    </xf>
    <xf numFmtId="0" fontId="22" fillId="0" borderId="0" xfId="0" applyFont="1" applyAlignment="1">
      <alignment horizontal="center" vertical="center"/>
    </xf>
    <xf numFmtId="0" fontId="23" fillId="6" borderId="46" xfId="0" applyFont="1" applyFill="1" applyBorder="1" applyAlignment="1">
      <alignment horizontal="center" vertical="center" wrapText="1"/>
    </xf>
    <xf numFmtId="0" fontId="23" fillId="6" borderId="48" xfId="0" applyFont="1" applyFill="1" applyBorder="1" applyAlignment="1">
      <alignment horizontal="center" vertical="center" wrapText="1"/>
    </xf>
    <xf numFmtId="0" fontId="69" fillId="0" borderId="0" xfId="0" applyFont="1" applyAlignment="1">
      <alignment horizontal="center" vertical="center"/>
    </xf>
    <xf numFmtId="0" fontId="65" fillId="0" borderId="0" xfId="0" applyFont="1" applyAlignment="1">
      <alignment horizontal="center" vertical="center"/>
    </xf>
    <xf numFmtId="0" fontId="38" fillId="3" borderId="0" xfId="0" applyFont="1" applyFill="1" applyAlignment="1">
      <alignment horizontal="justify" vertical="center" wrapText="1"/>
    </xf>
    <xf numFmtId="0" fontId="31" fillId="13" borderId="53" xfId="0" applyFont="1" applyFill="1" applyBorder="1" applyAlignment="1">
      <alignment horizontal="center" vertical="center" wrapText="1" readingOrder="1"/>
    </xf>
    <xf numFmtId="0" fontId="31" fillId="13" borderId="54" xfId="0" applyFont="1" applyFill="1" applyBorder="1" applyAlignment="1">
      <alignment horizontal="center" vertical="center" wrapText="1" readingOrder="1"/>
    </xf>
    <xf numFmtId="0" fontId="31" fillId="13" borderId="55" xfId="0" applyFont="1" applyFill="1" applyBorder="1" applyAlignment="1">
      <alignment horizontal="center" vertical="center" wrapText="1" readingOrder="1"/>
    </xf>
    <xf numFmtId="0" fontId="34" fillId="13" borderId="56" xfId="0" applyFont="1" applyFill="1" applyBorder="1" applyAlignment="1">
      <alignment horizontal="center" vertical="center" wrapText="1" readingOrder="1"/>
    </xf>
    <xf numFmtId="0" fontId="34" fillId="13" borderId="57" xfId="0" applyFont="1" applyFill="1" applyBorder="1" applyAlignment="1">
      <alignment horizontal="center" vertical="center" wrapText="1" readingOrder="1"/>
    </xf>
    <xf numFmtId="0" fontId="34" fillId="3" borderId="59" xfId="0" applyFont="1" applyFill="1" applyBorder="1" applyAlignment="1">
      <alignment horizontal="center" vertical="center" wrapText="1" readingOrder="1"/>
    </xf>
    <xf numFmtId="0" fontId="34" fillId="3" borderId="62" xfId="0" applyFont="1" applyFill="1" applyBorder="1" applyAlignment="1">
      <alignment horizontal="center" vertical="center" wrapText="1" readingOrder="1"/>
    </xf>
    <xf numFmtId="0" fontId="34" fillId="3" borderId="60" xfId="0" applyFont="1" applyFill="1" applyBorder="1" applyAlignment="1">
      <alignment horizontal="center" vertical="center" wrapText="1" readingOrder="1"/>
    </xf>
    <xf numFmtId="0" fontId="34" fillId="3" borderId="13" xfId="0" applyFont="1" applyFill="1" applyBorder="1" applyAlignment="1">
      <alignment horizontal="center" vertical="center" wrapText="1" readingOrder="1"/>
    </xf>
    <xf numFmtId="0" fontId="34" fillId="3" borderId="64" xfId="0" applyFont="1" applyFill="1" applyBorder="1" applyAlignment="1">
      <alignment horizontal="center" vertical="center" wrapText="1" readingOrder="1"/>
    </xf>
    <xf numFmtId="0" fontId="34" fillId="3" borderId="65" xfId="0" applyFont="1" applyFill="1" applyBorder="1" applyAlignment="1">
      <alignment horizontal="center" vertical="center" wrapText="1" readingOrder="1"/>
    </xf>
    <xf numFmtId="0" fontId="80" fillId="0" borderId="67" xfId="0" applyFont="1" applyBorder="1" applyAlignment="1">
      <alignment horizontal="center" vertical="center" wrapText="1"/>
    </xf>
    <xf numFmtId="0" fontId="80" fillId="0" borderId="68" xfId="0" applyFont="1" applyBorder="1" applyAlignment="1">
      <alignment horizontal="center" vertical="center"/>
    </xf>
    <xf numFmtId="0" fontId="80" fillId="0" borderId="69" xfId="0" applyFont="1" applyBorder="1" applyAlignment="1">
      <alignment horizontal="center" vertical="center"/>
    </xf>
    <xf numFmtId="0" fontId="80" fillId="0" borderId="20" xfId="0" applyFont="1" applyBorder="1" applyAlignment="1">
      <alignment horizontal="center" vertical="center" wrapText="1"/>
    </xf>
    <xf numFmtId="0" fontId="80" fillId="0" borderId="0" xfId="0" applyFont="1" applyAlignment="1">
      <alignment horizontal="center" vertical="center"/>
    </xf>
    <xf numFmtId="0" fontId="80" fillId="0" borderId="21" xfId="0" applyFont="1" applyBorder="1" applyAlignment="1">
      <alignment horizontal="center" vertical="center"/>
    </xf>
    <xf numFmtId="0" fontId="80" fillId="0" borderId="20" xfId="0" applyFont="1" applyBorder="1" applyAlignment="1">
      <alignment horizontal="center" vertical="center"/>
    </xf>
    <xf numFmtId="0" fontId="80" fillId="0" borderId="43" xfId="0" applyFont="1" applyBorder="1" applyAlignment="1">
      <alignment horizontal="center" vertical="center"/>
    </xf>
    <xf numFmtId="0" fontId="80" fillId="0" borderId="44" xfId="0" applyFont="1" applyBorder="1" applyAlignment="1">
      <alignment horizontal="center" vertical="center"/>
    </xf>
    <xf numFmtId="0" fontId="80" fillId="0" borderId="45" xfId="0" applyFont="1" applyBorder="1" applyAlignment="1">
      <alignment horizontal="center" vertical="center"/>
    </xf>
    <xf numFmtId="0" fontId="82" fillId="25" borderId="70" xfId="0" applyFont="1" applyFill="1" applyBorder="1" applyAlignment="1">
      <alignment horizontal="center" vertical="center" wrapText="1" readingOrder="1"/>
    </xf>
    <xf numFmtId="0" fontId="82" fillId="25" borderId="71" xfId="0" applyFont="1" applyFill="1" applyBorder="1" applyAlignment="1">
      <alignment horizontal="center" vertical="center" wrapText="1" readingOrder="1"/>
    </xf>
    <xf numFmtId="0" fontId="82" fillId="25" borderId="73" xfId="0" applyFont="1" applyFill="1" applyBorder="1" applyAlignment="1">
      <alignment horizontal="center" vertical="center" wrapText="1" readingOrder="1"/>
    </xf>
    <xf numFmtId="0" fontId="82" fillId="25" borderId="0" xfId="0" applyFont="1" applyFill="1" applyAlignment="1">
      <alignment horizontal="center" vertical="center" wrapText="1" readingOrder="1"/>
    </xf>
    <xf numFmtId="0" fontId="82" fillId="25" borderId="74" xfId="0" applyFont="1" applyFill="1" applyBorder="1" applyAlignment="1">
      <alignment horizontal="center" vertical="center" wrapText="1" readingOrder="1"/>
    </xf>
    <xf numFmtId="0" fontId="82" fillId="25" borderId="75" xfId="0" applyFont="1" applyFill="1" applyBorder="1" applyAlignment="1">
      <alignment horizontal="center" vertical="center" wrapText="1" readingOrder="1"/>
    </xf>
    <xf numFmtId="0" fontId="82" fillId="25" borderId="76" xfId="0" applyFont="1" applyFill="1" applyBorder="1" applyAlignment="1">
      <alignment horizontal="center" vertical="center" wrapText="1" readingOrder="1"/>
    </xf>
    <xf numFmtId="0" fontId="82" fillId="25" borderId="77" xfId="0" applyFont="1" applyFill="1" applyBorder="1" applyAlignment="1">
      <alignment horizontal="center" vertical="center" wrapText="1" readingOrder="1"/>
    </xf>
    <xf numFmtId="0" fontId="33" fillId="3" borderId="13" xfId="0" applyFont="1" applyFill="1" applyBorder="1" applyAlignment="1">
      <alignment horizontal="center" vertical="center" wrapText="1"/>
    </xf>
    <xf numFmtId="0" fontId="82" fillId="8" borderId="70" xfId="0" applyFont="1" applyFill="1" applyBorder="1" applyAlignment="1">
      <alignment horizontal="center" vertical="center" wrapText="1" readingOrder="1"/>
    </xf>
    <xf numFmtId="0" fontId="82" fillId="8" borderId="71" xfId="0" applyFont="1" applyFill="1" applyBorder="1" applyAlignment="1">
      <alignment horizontal="center" vertical="center" wrapText="1" readingOrder="1"/>
    </xf>
    <xf numFmtId="0" fontId="82" fillId="8" borderId="73" xfId="0" applyFont="1" applyFill="1" applyBorder="1" applyAlignment="1">
      <alignment horizontal="center" vertical="center" wrapText="1" readingOrder="1"/>
    </xf>
    <xf numFmtId="0" fontId="82" fillId="8" borderId="0" xfId="0" applyFont="1" applyFill="1" applyAlignment="1">
      <alignment horizontal="center" vertical="center" wrapText="1" readingOrder="1"/>
    </xf>
    <xf numFmtId="0" fontId="82" fillId="8" borderId="74" xfId="0" applyFont="1" applyFill="1" applyBorder="1" applyAlignment="1">
      <alignment horizontal="center" vertical="center" wrapText="1" readingOrder="1"/>
    </xf>
    <xf numFmtId="0" fontId="82" fillId="8" borderId="75" xfId="0" applyFont="1" applyFill="1" applyBorder="1" applyAlignment="1">
      <alignment horizontal="center" vertical="center" wrapText="1" readingOrder="1"/>
    </xf>
    <xf numFmtId="0" fontId="82" fillId="8" borderId="76" xfId="0" applyFont="1" applyFill="1" applyBorder="1" applyAlignment="1">
      <alignment horizontal="center" vertical="center" wrapText="1" readingOrder="1"/>
    </xf>
    <xf numFmtId="0" fontId="82" fillId="8" borderId="77" xfId="0" applyFont="1" applyFill="1" applyBorder="1" applyAlignment="1">
      <alignment horizontal="center" vertical="center" wrapText="1" readingOrder="1"/>
    </xf>
    <xf numFmtId="0" fontId="33" fillId="0" borderId="13" xfId="0" applyFont="1" applyBorder="1" applyAlignment="1">
      <alignment horizontal="center" vertical="center" wrapText="1"/>
    </xf>
    <xf numFmtId="0" fontId="80" fillId="0" borderId="68" xfId="0" applyFont="1" applyBorder="1" applyAlignment="1">
      <alignment horizontal="center" vertical="center" wrapText="1"/>
    </xf>
    <xf numFmtId="0" fontId="2" fillId="0" borderId="0" xfId="0" applyFont="1" applyAlignment="1">
      <alignment horizontal="center" vertical="center" wrapText="1"/>
    </xf>
    <xf numFmtId="0" fontId="81" fillId="14" borderId="0" xfId="0" applyFont="1" applyFill="1" applyAlignment="1">
      <alignment horizontal="center" vertical="center" wrapText="1" readingOrder="1"/>
    </xf>
    <xf numFmtId="0" fontId="40" fillId="5" borderId="0" xfId="0" applyFont="1" applyFill="1" applyAlignment="1">
      <alignment horizontal="center" vertical="center" wrapText="1"/>
    </xf>
    <xf numFmtId="0" fontId="81" fillId="14" borderId="0" xfId="0" applyFont="1" applyFill="1" applyAlignment="1">
      <alignment horizontal="center" vertical="center" textRotation="90" wrapText="1" readingOrder="1"/>
    </xf>
    <xf numFmtId="0" fontId="81" fillId="14" borderId="21" xfId="0" applyFont="1" applyFill="1" applyBorder="1" applyAlignment="1">
      <alignment horizontal="center" vertical="center" textRotation="90" wrapText="1" readingOrder="1"/>
    </xf>
    <xf numFmtId="0" fontId="82" fillId="16" borderId="70" xfId="0" applyFont="1" applyFill="1" applyBorder="1" applyAlignment="1">
      <alignment horizontal="center" vertical="center" wrapText="1" readingOrder="1"/>
    </xf>
    <xf numFmtId="0" fontId="82" fillId="16" borderId="71" xfId="0" applyFont="1" applyFill="1" applyBorder="1" applyAlignment="1">
      <alignment horizontal="center" vertical="center" wrapText="1" readingOrder="1"/>
    </xf>
    <xf numFmtId="0" fontId="82" fillId="16" borderId="72" xfId="0" applyFont="1" applyFill="1" applyBorder="1" applyAlignment="1">
      <alignment horizontal="center" vertical="center" wrapText="1" readingOrder="1"/>
    </xf>
    <xf numFmtId="0" fontId="82" fillId="16" borderId="73" xfId="0" applyFont="1" applyFill="1" applyBorder="1" applyAlignment="1">
      <alignment horizontal="center" vertical="center" wrapText="1" readingOrder="1"/>
    </xf>
    <xf numFmtId="0" fontId="82" fillId="16" borderId="0" xfId="0" applyFont="1" applyFill="1" applyAlignment="1">
      <alignment horizontal="center" vertical="center" wrapText="1" readingOrder="1"/>
    </xf>
    <xf numFmtId="0" fontId="82" fillId="16" borderId="74" xfId="0" applyFont="1" applyFill="1" applyBorder="1" applyAlignment="1">
      <alignment horizontal="center" vertical="center" wrapText="1" readingOrder="1"/>
    </xf>
    <xf numFmtId="0" fontId="82" fillId="16" borderId="75" xfId="0" applyFont="1" applyFill="1" applyBorder="1" applyAlignment="1">
      <alignment horizontal="center" vertical="center" wrapText="1" readingOrder="1"/>
    </xf>
    <xf numFmtId="0" fontId="82" fillId="16" borderId="76" xfId="0" applyFont="1" applyFill="1" applyBorder="1" applyAlignment="1">
      <alignment horizontal="center" vertical="center" wrapText="1" readingOrder="1"/>
    </xf>
    <xf numFmtId="0" fontId="82" fillId="16" borderId="77" xfId="0" applyFont="1" applyFill="1" applyBorder="1" applyAlignment="1">
      <alignment horizontal="center" vertical="center" wrapText="1" readingOrder="1"/>
    </xf>
    <xf numFmtId="0" fontId="82" fillId="15" borderId="70" xfId="0" applyFont="1" applyFill="1" applyBorder="1" applyAlignment="1">
      <alignment horizontal="center" vertical="center" wrapText="1" readingOrder="1"/>
    </xf>
    <xf numFmtId="0" fontId="82" fillId="15" borderId="71" xfId="0" applyFont="1" applyFill="1" applyBorder="1" applyAlignment="1">
      <alignment horizontal="center" vertical="center" wrapText="1" readingOrder="1"/>
    </xf>
    <xf numFmtId="0" fontId="82" fillId="15" borderId="73" xfId="0" applyFont="1" applyFill="1" applyBorder="1" applyAlignment="1">
      <alignment horizontal="center" vertical="center" wrapText="1" readingOrder="1"/>
    </xf>
    <xf numFmtId="0" fontId="82" fillId="15" borderId="0" xfId="0" applyFont="1" applyFill="1" applyAlignment="1">
      <alignment horizontal="center" vertical="center" wrapText="1" readingOrder="1"/>
    </xf>
    <xf numFmtId="0" fontId="82" fillId="15" borderId="75" xfId="0" applyFont="1" applyFill="1" applyBorder="1" applyAlignment="1">
      <alignment horizontal="center" vertical="center" wrapText="1" readingOrder="1"/>
    </xf>
    <xf numFmtId="0" fontId="82" fillId="15" borderId="76" xfId="0" applyFont="1" applyFill="1" applyBorder="1" applyAlignment="1">
      <alignment horizontal="center" vertical="center" wrapText="1" readingOrder="1"/>
    </xf>
    <xf numFmtId="0" fontId="33" fillId="3" borderId="84" xfId="0" applyFont="1" applyFill="1" applyBorder="1" applyAlignment="1">
      <alignment horizontal="center" vertical="center" wrapText="1"/>
    </xf>
    <xf numFmtId="0" fontId="33" fillId="3" borderId="91" xfId="0" applyFont="1" applyFill="1" applyBorder="1" applyAlignment="1">
      <alignment horizontal="center" vertical="center" wrapText="1"/>
    </xf>
    <xf numFmtId="0" fontId="33" fillId="3" borderId="85" xfId="0" applyFont="1" applyFill="1" applyBorder="1" applyAlignment="1">
      <alignment horizontal="center" vertical="center" wrapText="1"/>
    </xf>
    <xf numFmtId="0" fontId="33" fillId="3" borderId="90" xfId="0" applyFont="1" applyFill="1" applyBorder="1" applyAlignment="1">
      <alignment horizontal="center" vertical="center" wrapText="1"/>
    </xf>
    <xf numFmtId="0" fontId="33" fillId="3" borderId="86" xfId="0" applyFont="1" applyFill="1" applyBorder="1" applyAlignment="1">
      <alignment horizontal="center" vertical="center" wrapText="1"/>
    </xf>
    <xf numFmtId="0" fontId="33" fillId="3" borderId="89" xfId="0" applyFont="1" applyFill="1" applyBorder="1" applyAlignment="1">
      <alignment horizontal="center" vertical="center" wrapText="1"/>
    </xf>
    <xf numFmtId="0" fontId="0" fillId="0" borderId="13" xfId="0" applyBorder="1" applyAlignment="1">
      <alignment horizontal="center" vertical="center" wrapText="1"/>
    </xf>
    <xf numFmtId="9" fontId="0" fillId="0" borderId="82" xfId="0" applyNumberFormat="1" applyBorder="1" applyAlignment="1">
      <alignment horizontal="center" vertical="center" wrapText="1"/>
    </xf>
    <xf numFmtId="9" fontId="0" fillId="0" borderId="78" xfId="0" applyNumberFormat="1" applyBorder="1" applyAlignment="1">
      <alignment horizontal="center" vertical="center" wrapText="1"/>
    </xf>
    <xf numFmtId="9" fontId="0" fillId="0" borderId="60" xfId="0" applyNumberFormat="1" applyBorder="1" applyAlignment="1">
      <alignment horizontal="center" vertical="center" wrapText="1"/>
    </xf>
    <xf numFmtId="0" fontId="0" fillId="0" borderId="82" xfId="0" applyBorder="1" applyAlignment="1">
      <alignment horizontal="center" vertical="center" wrapText="1"/>
    </xf>
    <xf numFmtId="0" fontId="0" fillId="0" borderId="78" xfId="0" applyBorder="1" applyAlignment="1">
      <alignment horizontal="center" vertical="center" wrapText="1"/>
    </xf>
    <xf numFmtId="0" fontId="0" fillId="0" borderId="82" xfId="0" applyBorder="1" applyAlignment="1">
      <alignment horizontal="center" wrapText="1"/>
    </xf>
    <xf numFmtId="0" fontId="0" fillId="0" borderId="78" xfId="0" applyBorder="1" applyAlignment="1">
      <alignment horizontal="center" wrapText="1"/>
    </xf>
    <xf numFmtId="0" fontId="0" fillId="0" borderId="60" xfId="0" applyBorder="1" applyAlignment="1">
      <alignment horizontal="center" wrapText="1"/>
    </xf>
    <xf numFmtId="0" fontId="0" fillId="0" borderId="60" xfId="0" applyBorder="1" applyAlignment="1">
      <alignment horizontal="center" vertical="center" wrapText="1"/>
    </xf>
    <xf numFmtId="14" fontId="0" fillId="0" borderId="82" xfId="0" applyNumberFormat="1" applyBorder="1" applyAlignment="1">
      <alignment horizontal="center" vertical="center" wrapText="1"/>
    </xf>
    <xf numFmtId="0" fontId="0" fillId="0" borderId="84" xfId="0" applyBorder="1" applyAlignment="1">
      <alignment horizontal="center" vertical="center" wrapText="1"/>
    </xf>
    <xf numFmtId="0" fontId="0" fillId="0" borderId="85" xfId="0" applyBorder="1" applyAlignment="1">
      <alignment horizontal="center" vertical="center" wrapText="1"/>
    </xf>
    <xf numFmtId="0" fontId="0" fillId="0" borderId="86" xfId="0" applyBorder="1" applyAlignment="1">
      <alignment horizontal="center" vertical="center" wrapText="1"/>
    </xf>
    <xf numFmtId="0" fontId="77" fillId="0" borderId="82" xfId="0" applyFont="1" applyBorder="1" applyAlignment="1">
      <alignment horizontal="left" vertical="center" wrapText="1"/>
    </xf>
    <xf numFmtId="0" fontId="0" fillId="0" borderId="78" xfId="0" applyBorder="1" applyAlignment="1">
      <alignment horizontal="left" vertical="center" wrapText="1"/>
    </xf>
    <xf numFmtId="0" fontId="0" fillId="0" borderId="60" xfId="0" applyBorder="1" applyAlignment="1">
      <alignment horizontal="left" vertical="center" wrapText="1"/>
    </xf>
    <xf numFmtId="0" fontId="73" fillId="0" borderId="13" xfId="0" applyFont="1" applyBorder="1" applyAlignment="1">
      <alignment horizontal="center" vertical="center" wrapText="1"/>
    </xf>
    <xf numFmtId="9" fontId="0" fillId="0" borderId="13" xfId="0" applyNumberFormat="1" applyBorder="1" applyAlignment="1">
      <alignment horizontal="center" vertical="center" wrapText="1"/>
    </xf>
    <xf numFmtId="0" fontId="0" fillId="0" borderId="13" xfId="0" applyBorder="1" applyAlignment="1">
      <alignment horizontal="center" vertical="center"/>
    </xf>
    <xf numFmtId="0" fontId="4" fillId="4" borderId="5" xfId="0" applyFont="1" applyFill="1" applyBorder="1" applyAlignment="1">
      <alignment horizontal="center" vertical="center"/>
    </xf>
    <xf numFmtId="0" fontId="4" fillId="4" borderId="7" xfId="0" applyFont="1" applyFill="1" applyBorder="1" applyAlignment="1">
      <alignment horizontal="center" vertical="center"/>
    </xf>
    <xf numFmtId="0" fontId="4" fillId="4" borderId="6" xfId="0" applyFont="1" applyFill="1" applyBorder="1" applyAlignment="1">
      <alignment horizontal="center" vertical="center"/>
    </xf>
    <xf numFmtId="0" fontId="74" fillId="4" borderId="2" xfId="0" applyFont="1" applyFill="1" applyBorder="1" applyAlignment="1">
      <alignment horizontal="center" vertical="center"/>
    </xf>
    <xf numFmtId="0" fontId="74" fillId="4" borderId="0" xfId="0" applyFont="1" applyFill="1" applyAlignment="1">
      <alignment horizontal="center" vertical="center"/>
    </xf>
    <xf numFmtId="0" fontId="7" fillId="3" borderId="13" xfId="0" applyFont="1" applyFill="1" applyBorder="1" applyAlignment="1">
      <alignment horizontal="center" vertical="center"/>
    </xf>
    <xf numFmtId="0" fontId="5" fillId="4" borderId="5" xfId="0" applyFont="1" applyFill="1" applyBorder="1" applyAlignment="1">
      <alignment horizontal="left" vertical="center"/>
    </xf>
    <xf numFmtId="0" fontId="5" fillId="4" borderId="7" xfId="0" applyFont="1" applyFill="1" applyBorder="1" applyAlignment="1">
      <alignment horizontal="left" vertical="center"/>
    </xf>
    <xf numFmtId="0" fontId="5" fillId="4" borderId="6" xfId="0" applyFont="1" applyFill="1" applyBorder="1" applyAlignment="1">
      <alignment horizontal="left" vertical="center"/>
    </xf>
    <xf numFmtId="0" fontId="2" fillId="3" borderId="5" xfId="0" applyFont="1" applyFill="1" applyBorder="1" applyAlignment="1" applyProtection="1">
      <alignment horizontal="left" vertical="center"/>
      <protection locked="0"/>
    </xf>
    <xf numFmtId="0" fontId="2" fillId="3" borderId="7" xfId="0" applyFont="1" applyFill="1" applyBorder="1" applyAlignment="1" applyProtection="1">
      <alignment horizontal="left" vertical="center"/>
      <protection locked="0"/>
    </xf>
    <xf numFmtId="0" fontId="2" fillId="3" borderId="6" xfId="0" applyFont="1" applyFill="1" applyBorder="1" applyAlignment="1" applyProtection="1">
      <alignment horizontal="left" vertical="center"/>
      <protection locked="0"/>
    </xf>
    <xf numFmtId="0" fontId="1" fillId="3" borderId="0" xfId="0" applyFont="1" applyFill="1" applyAlignment="1">
      <alignment horizontal="left" vertical="center"/>
    </xf>
    <xf numFmtId="0" fontId="6" fillId="3" borderId="1" xfId="0" applyFont="1" applyFill="1" applyBorder="1" applyAlignment="1">
      <alignment horizontal="center" vertical="center"/>
    </xf>
    <xf numFmtId="0" fontId="6" fillId="3" borderId="2" xfId="0" applyFont="1" applyFill="1" applyBorder="1" applyAlignment="1">
      <alignment horizontal="center" vertical="center"/>
    </xf>
    <xf numFmtId="0" fontId="6" fillId="3" borderId="3" xfId="0" applyFont="1" applyFill="1" applyBorder="1" applyAlignment="1">
      <alignment horizontal="center" vertical="center"/>
    </xf>
    <xf numFmtId="0" fontId="6" fillId="3" borderId="4" xfId="0" applyFont="1" applyFill="1" applyBorder="1" applyAlignment="1">
      <alignment horizontal="center" vertical="center"/>
    </xf>
    <xf numFmtId="0" fontId="2" fillId="3" borderId="5" xfId="0" applyFont="1" applyFill="1" applyBorder="1" applyAlignment="1" applyProtection="1">
      <alignment horizontal="left" vertical="center" wrapText="1"/>
      <protection locked="0"/>
    </xf>
    <xf numFmtId="0" fontId="2" fillId="3" borderId="7" xfId="0" applyFont="1" applyFill="1" applyBorder="1" applyAlignment="1" applyProtection="1">
      <alignment horizontal="left" vertical="center" wrapText="1"/>
      <protection locked="0"/>
    </xf>
    <xf numFmtId="0" fontId="2" fillId="3" borderId="6" xfId="0" applyFont="1" applyFill="1" applyBorder="1" applyAlignment="1" applyProtection="1">
      <alignment horizontal="left" vertical="center" wrapText="1"/>
      <protection locked="0"/>
    </xf>
    <xf numFmtId="0" fontId="4" fillId="4" borderId="87" xfId="0" applyFont="1" applyFill="1" applyBorder="1" applyAlignment="1">
      <alignment horizontal="center" vertical="center"/>
    </xf>
    <xf numFmtId="0" fontId="4" fillId="4" borderId="8" xfId="0" applyFont="1" applyFill="1" applyBorder="1" applyAlignment="1">
      <alignment horizontal="center" vertical="center" wrapText="1"/>
    </xf>
    <xf numFmtId="0" fontId="4" fillId="4" borderId="11" xfId="0" applyFont="1" applyFill="1" applyBorder="1" applyAlignment="1">
      <alignment horizontal="center" vertical="center" wrapText="1"/>
    </xf>
    <xf numFmtId="0" fontId="4" fillId="4" borderId="12" xfId="0" applyFont="1" applyFill="1" applyBorder="1" applyAlignment="1">
      <alignment horizontal="center" vertical="center"/>
    </xf>
    <xf numFmtId="0" fontId="4" fillId="4" borderId="8" xfId="0" applyFont="1" applyFill="1" applyBorder="1" applyAlignment="1">
      <alignment horizontal="center" vertical="center" textRotation="1"/>
    </xf>
    <xf numFmtId="0" fontId="4" fillId="4" borderId="11" xfId="0" applyFont="1" applyFill="1" applyBorder="1" applyAlignment="1">
      <alignment horizontal="center" vertical="center" textRotation="1"/>
    </xf>
    <xf numFmtId="0" fontId="4" fillId="4" borderId="9" xfId="0" applyFont="1" applyFill="1" applyBorder="1" applyAlignment="1">
      <alignment horizontal="center" vertical="center"/>
    </xf>
    <xf numFmtId="0" fontId="4" fillId="4" borderId="8" xfId="0" applyFont="1" applyFill="1" applyBorder="1" applyAlignment="1">
      <alignment horizontal="center" vertical="center"/>
    </xf>
    <xf numFmtId="0" fontId="4" fillId="4" borderId="10" xfId="0" applyFont="1" applyFill="1" applyBorder="1" applyAlignment="1">
      <alignment horizontal="center" vertical="center" wrapText="1"/>
    </xf>
    <xf numFmtId="0" fontId="4" fillId="4" borderId="10" xfId="0" applyFont="1" applyFill="1" applyBorder="1" applyAlignment="1">
      <alignment horizontal="center" vertical="center"/>
    </xf>
    <xf numFmtId="0" fontId="4" fillId="4" borderId="9" xfId="0" applyFont="1" applyFill="1" applyBorder="1" applyAlignment="1">
      <alignment horizontal="center" vertical="center" wrapText="1"/>
    </xf>
    <xf numFmtId="0" fontId="4" fillId="4" borderId="8" xfId="0" applyFont="1" applyFill="1" applyBorder="1" applyAlignment="1">
      <alignment horizontal="center" vertical="center" textRotation="90" wrapText="1"/>
    </xf>
    <xf numFmtId="0" fontId="4" fillId="4" borderId="11" xfId="0" applyFont="1" applyFill="1" applyBorder="1" applyAlignment="1">
      <alignment horizontal="center" vertical="center" textRotation="90" wrapText="1"/>
    </xf>
    <xf numFmtId="0" fontId="4" fillId="4" borderId="5" xfId="0" applyFont="1" applyFill="1" applyBorder="1" applyAlignment="1">
      <alignment horizontal="center" vertical="center" wrapText="1"/>
    </xf>
    <xf numFmtId="0" fontId="4" fillId="4" borderId="1" xfId="0" applyFont="1" applyFill="1" applyBorder="1" applyAlignment="1">
      <alignment horizontal="center" vertical="center" wrapText="1"/>
    </xf>
    <xf numFmtId="0" fontId="4" fillId="4" borderId="9" xfId="0" applyFont="1" applyFill="1" applyBorder="1" applyAlignment="1">
      <alignment horizontal="center" vertical="center" textRotation="90" wrapText="1"/>
    </xf>
    <xf numFmtId="0" fontId="4" fillId="4" borderId="83" xfId="0" applyFont="1" applyFill="1" applyBorder="1" applyAlignment="1">
      <alignment horizontal="center" vertical="center" textRotation="90" wrapText="1"/>
    </xf>
    <xf numFmtId="0" fontId="0" fillId="0" borderId="13" xfId="0" applyBorder="1" applyAlignment="1">
      <alignment horizontal="left" vertical="center" wrapText="1"/>
    </xf>
    <xf numFmtId="0" fontId="0" fillId="0" borderId="82" xfId="0" applyBorder="1" applyAlignment="1">
      <alignment horizontal="left" vertical="center" wrapText="1"/>
    </xf>
    <xf numFmtId="0" fontId="73" fillId="0" borderId="82" xfId="0" applyFont="1" applyBorder="1" applyAlignment="1">
      <alignment horizontal="center" vertical="center" wrapText="1"/>
    </xf>
    <xf numFmtId="0" fontId="0" fillId="0" borderId="82" xfId="0" applyBorder="1" applyAlignment="1">
      <alignment horizontal="center"/>
    </xf>
    <xf numFmtId="0" fontId="0" fillId="0" borderId="78" xfId="0" applyBorder="1" applyAlignment="1">
      <alignment horizontal="center"/>
    </xf>
    <xf numFmtId="0" fontId="0" fillId="0" borderId="60" xfId="0" applyBorder="1" applyAlignment="1">
      <alignment horizontal="center"/>
    </xf>
    <xf numFmtId="0" fontId="4" fillId="4" borderId="83" xfId="0" applyFont="1" applyFill="1" applyBorder="1" applyAlignment="1">
      <alignment horizontal="center" vertical="center"/>
    </xf>
    <xf numFmtId="14" fontId="32" fillId="0" borderId="98" xfId="0" applyNumberFormat="1" applyFont="1" applyBorder="1" applyAlignment="1">
      <alignment horizontal="center" vertical="center"/>
    </xf>
    <xf numFmtId="0" fontId="32" fillId="0" borderId="78" xfId="0" applyFont="1" applyBorder="1" applyAlignment="1">
      <alignment horizontal="center" vertical="center"/>
    </xf>
    <xf numFmtId="0" fontId="32" fillId="0" borderId="101" xfId="0" applyFont="1" applyBorder="1" applyAlignment="1">
      <alignment horizontal="center" vertical="center"/>
    </xf>
    <xf numFmtId="0" fontId="32" fillId="0" borderId="98" xfId="0" applyFont="1" applyBorder="1" applyAlignment="1">
      <alignment horizontal="center" wrapText="1"/>
    </xf>
    <xf numFmtId="0" fontId="32" fillId="0" borderId="78" xfId="0" applyFont="1" applyBorder="1" applyAlignment="1">
      <alignment horizontal="center" wrapText="1"/>
    </xf>
    <xf numFmtId="0" fontId="32" fillId="0" borderId="101" xfId="0" applyFont="1" applyBorder="1" applyAlignment="1">
      <alignment horizontal="center" wrapText="1"/>
    </xf>
    <xf numFmtId="1" fontId="84" fillId="0" borderId="97" xfId="0" applyNumberFormat="1" applyFont="1" applyBorder="1" applyAlignment="1" applyProtection="1">
      <alignment horizontal="center" vertical="center" wrapText="1"/>
      <protection locked="0"/>
    </xf>
    <xf numFmtId="1" fontId="84" fillId="0" borderId="99" xfId="0" applyNumberFormat="1" applyFont="1" applyBorder="1" applyAlignment="1" applyProtection="1">
      <alignment horizontal="center" vertical="center" wrapText="1"/>
      <protection locked="0"/>
    </xf>
    <xf numFmtId="1" fontId="84" fillId="0" borderId="100" xfId="0" applyNumberFormat="1" applyFont="1" applyBorder="1" applyAlignment="1" applyProtection="1">
      <alignment horizontal="center" vertical="center" wrapText="1"/>
      <protection locked="0"/>
    </xf>
    <xf numFmtId="1" fontId="84" fillId="0" borderId="98" xfId="0" applyNumberFormat="1" applyFont="1" applyBorder="1" applyAlignment="1" applyProtection="1">
      <alignment horizontal="center" vertical="center" wrapText="1"/>
      <protection locked="0"/>
    </xf>
    <xf numFmtId="1" fontId="84" fillId="0" borderId="78" xfId="0" applyNumberFormat="1" applyFont="1" applyBorder="1" applyAlignment="1" applyProtection="1">
      <alignment horizontal="center" vertical="center" wrapText="1"/>
      <protection locked="0"/>
    </xf>
    <xf numFmtId="1" fontId="84" fillId="0" borderId="101" xfId="0" applyNumberFormat="1" applyFont="1" applyBorder="1" applyAlignment="1" applyProtection="1">
      <alignment horizontal="center" vertical="center" wrapText="1"/>
      <protection locked="0"/>
    </xf>
    <xf numFmtId="0" fontId="84" fillId="0" borderId="98" xfId="0" applyFont="1" applyBorder="1" applyAlignment="1" applyProtection="1">
      <alignment horizontal="left" vertical="center" wrapText="1"/>
      <protection locked="0"/>
    </xf>
    <xf numFmtId="0" fontId="84" fillId="0" borderId="78" xfId="0" applyFont="1" applyBorder="1" applyAlignment="1" applyProtection="1">
      <alignment horizontal="left" vertical="center" wrapText="1"/>
      <protection locked="0"/>
    </xf>
    <xf numFmtId="0" fontId="84" fillId="0" borderId="101" xfId="0" applyFont="1" applyBorder="1" applyAlignment="1" applyProtection="1">
      <alignment horizontal="left" vertical="center" wrapText="1"/>
      <protection locked="0"/>
    </xf>
    <xf numFmtId="0" fontId="84" fillId="0" borderId="98" xfId="0" applyFont="1" applyBorder="1" applyAlignment="1" applyProtection="1">
      <alignment horizontal="center" vertical="center" wrapText="1"/>
      <protection locked="0"/>
    </xf>
    <xf numFmtId="0" fontId="84" fillId="0" borderId="78" xfId="0" applyFont="1" applyBorder="1" applyAlignment="1" applyProtection="1">
      <alignment horizontal="center" vertical="center" wrapText="1"/>
      <protection locked="0"/>
    </xf>
    <xf numFmtId="0" fontId="84" fillId="0" borderId="101" xfId="0" applyFont="1" applyBorder="1" applyAlignment="1" applyProtection="1">
      <alignment horizontal="center" vertical="center" wrapText="1"/>
      <protection locked="0"/>
    </xf>
    <xf numFmtId="0" fontId="84" fillId="0" borderId="98" xfId="0" applyFont="1" applyBorder="1" applyAlignment="1" applyProtection="1">
      <alignment horizontal="center" vertical="center"/>
      <protection locked="0"/>
    </xf>
    <xf numFmtId="0" fontId="84" fillId="0" borderId="78" xfId="0" applyFont="1" applyBorder="1" applyAlignment="1" applyProtection="1">
      <alignment horizontal="center" vertical="center"/>
      <protection locked="0"/>
    </xf>
    <xf numFmtId="0" fontId="84" fillId="0" borderId="101" xfId="0" applyFont="1" applyBorder="1" applyAlignment="1" applyProtection="1">
      <alignment horizontal="center" vertical="center"/>
      <protection locked="0"/>
    </xf>
    <xf numFmtId="0" fontId="84" fillId="0" borderId="88" xfId="0" applyFont="1" applyBorder="1" applyAlignment="1" applyProtection="1">
      <alignment horizontal="center" vertical="center"/>
      <protection locked="0"/>
    </xf>
    <xf numFmtId="0" fontId="84" fillId="0" borderId="13" xfId="0" applyFont="1" applyBorder="1" applyAlignment="1" applyProtection="1">
      <alignment horizontal="center" vertical="center"/>
      <protection locked="0"/>
    </xf>
    <xf numFmtId="0" fontId="84" fillId="0" borderId="65" xfId="0" applyFont="1" applyBorder="1" applyAlignment="1" applyProtection="1">
      <alignment horizontal="center" vertical="center"/>
      <protection locked="0"/>
    </xf>
    <xf numFmtId="0" fontId="32" fillId="0" borderId="88" xfId="0" applyFont="1" applyBorder="1" applyAlignment="1" applyProtection="1">
      <alignment horizontal="center" vertical="center"/>
      <protection locked="0"/>
    </xf>
    <xf numFmtId="0" fontId="32" fillId="0" borderId="13" xfId="0" applyFont="1" applyBorder="1" applyAlignment="1" applyProtection="1">
      <alignment horizontal="center" vertical="center"/>
      <protection locked="0"/>
    </xf>
    <xf numFmtId="0" fontId="32" fillId="0" borderId="65" xfId="0" applyFont="1" applyBorder="1" applyAlignment="1" applyProtection="1">
      <alignment horizontal="center" vertical="center"/>
      <protection locked="0"/>
    </xf>
    <xf numFmtId="1" fontId="84" fillId="0" borderId="88" xfId="0" applyNumberFormat="1" applyFont="1" applyBorder="1" applyAlignment="1">
      <alignment horizontal="center" vertical="center"/>
    </xf>
    <xf numFmtId="0" fontId="84" fillId="0" borderId="13" xfId="0" applyFont="1" applyBorder="1" applyAlignment="1">
      <alignment horizontal="center" vertical="center"/>
    </xf>
    <xf numFmtId="0" fontId="84" fillId="0" borderId="65" xfId="0" applyFont="1" applyBorder="1" applyAlignment="1">
      <alignment horizontal="center" vertical="center"/>
    </xf>
    <xf numFmtId="0" fontId="32" fillId="0" borderId="98" xfId="0" applyFont="1" applyBorder="1" applyAlignment="1" applyProtection="1">
      <alignment horizontal="center" vertical="center"/>
      <protection locked="0"/>
    </xf>
    <xf numFmtId="0" fontId="32" fillId="0" borderId="78" xfId="0" applyFont="1" applyBorder="1" applyAlignment="1" applyProtection="1">
      <alignment horizontal="center" vertical="center"/>
      <protection locked="0"/>
    </xf>
    <xf numFmtId="0" fontId="32" fillId="0" borderId="101" xfId="0" applyFont="1" applyBorder="1" applyAlignment="1" applyProtection="1">
      <alignment horizontal="center" vertical="center"/>
      <protection locked="0"/>
    </xf>
    <xf numFmtId="0" fontId="32" fillId="0" borderId="78" xfId="0" applyFont="1" applyBorder="1" applyAlignment="1">
      <alignment horizontal="center"/>
    </xf>
    <xf numFmtId="0" fontId="32" fillId="0" borderId="101" xfId="0" applyFont="1" applyBorder="1" applyAlignment="1">
      <alignment horizontal="center"/>
    </xf>
    <xf numFmtId="0" fontId="32" fillId="0" borderId="98" xfId="0" applyFont="1" applyBorder="1" applyAlignment="1">
      <alignment horizontal="center"/>
    </xf>
    <xf numFmtId="0" fontId="78" fillId="24" borderId="102" xfId="0" applyFont="1" applyFill="1" applyBorder="1" applyAlignment="1">
      <alignment horizontal="center"/>
    </xf>
    <xf numFmtId="0" fontId="78" fillId="24" borderId="103" xfId="0" applyFont="1" applyFill="1" applyBorder="1" applyAlignment="1">
      <alignment horizontal="center"/>
    </xf>
    <xf numFmtId="0" fontId="85" fillId="4" borderId="94" xfId="0" applyFont="1" applyFill="1" applyBorder="1" applyAlignment="1" applyProtection="1">
      <alignment horizontal="center" vertical="center" wrapText="1"/>
      <protection locked="0"/>
    </xf>
    <xf numFmtId="0" fontId="85" fillId="4" borderId="94" xfId="0" applyFont="1" applyFill="1" applyBorder="1" applyAlignment="1">
      <alignment horizontal="center" vertical="center"/>
    </xf>
    <xf numFmtId="0" fontId="85" fillId="4" borderId="104" xfId="0" applyFont="1" applyFill="1" applyBorder="1" applyAlignment="1">
      <alignment horizontal="center" vertical="center"/>
    </xf>
    <xf numFmtId="0" fontId="85" fillId="4" borderId="95" xfId="0" applyFont="1" applyFill="1" applyBorder="1" applyAlignment="1">
      <alignment horizontal="center" vertical="center"/>
    </xf>
    <xf numFmtId="0" fontId="85" fillId="23" borderId="92" xfId="0" applyFont="1" applyFill="1" applyBorder="1" applyAlignment="1" applyProtection="1">
      <alignment horizontal="center" vertical="center" wrapText="1"/>
      <protection locked="0"/>
    </xf>
    <xf numFmtId="0" fontId="85" fillId="4" borderId="92" xfId="0" applyFont="1" applyFill="1" applyBorder="1" applyAlignment="1" applyProtection="1">
      <alignment horizontal="center" vertical="center" wrapText="1"/>
      <protection locked="0"/>
    </xf>
    <xf numFmtId="0" fontId="87" fillId="4" borderId="2" xfId="0" applyFont="1" applyFill="1" applyBorder="1" applyAlignment="1">
      <alignment horizontal="center" vertical="center" wrapText="1"/>
    </xf>
    <xf numFmtId="0" fontId="87" fillId="4" borderId="105" xfId="0" applyFont="1" applyFill="1" applyBorder="1" applyAlignment="1">
      <alignment horizontal="center" vertical="center" wrapText="1"/>
    </xf>
    <xf numFmtId="0" fontId="87" fillId="4" borderId="0" xfId="0" applyFont="1" applyFill="1" applyAlignment="1">
      <alignment horizontal="center" vertical="center" wrapText="1"/>
    </xf>
    <xf numFmtId="0" fontId="87" fillId="4" borderId="90" xfId="0" applyFont="1" applyFill="1" applyBorder="1" applyAlignment="1">
      <alignment horizontal="center" vertical="center" wrapText="1"/>
    </xf>
    <xf numFmtId="0" fontId="86" fillId="4" borderId="93" xfId="0" applyFont="1" applyFill="1" applyBorder="1" applyAlignment="1">
      <alignment horizontal="center" vertical="center" wrapText="1"/>
    </xf>
    <xf numFmtId="0" fontId="86" fillId="4" borderId="96" xfId="0" applyFont="1" applyFill="1" applyBorder="1" applyAlignment="1">
      <alignment horizontal="center" vertical="center" wrapText="1"/>
    </xf>
    <xf numFmtId="0" fontId="86" fillId="4" borderId="94" xfId="0" applyFont="1" applyFill="1" applyBorder="1" applyAlignment="1">
      <alignment horizontal="center" vertical="center" wrapText="1"/>
    </xf>
    <xf numFmtId="0" fontId="86" fillId="4" borderId="95" xfId="0" applyFont="1" applyFill="1" applyBorder="1" applyAlignment="1">
      <alignment horizontal="center" vertical="center" wrapText="1"/>
    </xf>
    <xf numFmtId="14" fontId="32" fillId="0" borderId="98" xfId="0" applyNumberFormat="1" applyFont="1" applyBorder="1" applyAlignment="1">
      <alignment horizontal="center"/>
    </xf>
  </cellXfs>
  <cellStyles count="3">
    <cellStyle name="Normal" xfId="0" builtinId="0"/>
    <cellStyle name="Normal - Style1 2" xfId="1"/>
    <cellStyle name="Normal 2 2" xfId="2"/>
  </cellStyles>
  <dxfs count="667">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00B05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FFFF00"/>
        </patternFill>
      </fill>
    </dxf>
    <dxf>
      <fill>
        <patternFill>
          <bgColor rgb="FFFFFF00"/>
        </patternFill>
      </fill>
    </dxf>
    <dxf>
      <fill>
        <patternFill>
          <bgColor rgb="FF00B050"/>
        </patternFill>
      </fill>
    </dxf>
    <dxf>
      <fill>
        <patternFill>
          <bgColor rgb="FF00B050"/>
        </patternFill>
      </fill>
    </dxf>
    <dxf>
      <fill>
        <patternFill>
          <bgColor rgb="FF00B050"/>
        </patternFill>
      </fill>
    </dxf>
    <dxf>
      <fill>
        <patternFill>
          <bgColor rgb="FFFF0000"/>
        </patternFill>
      </fill>
    </dxf>
    <dxf>
      <fill>
        <patternFill>
          <bgColor rgb="FFFFC000"/>
        </patternFill>
      </fill>
    </dxf>
    <dxf>
      <fill>
        <patternFill>
          <bgColor rgb="FFFFFF00"/>
        </patternFill>
      </fill>
    </dxf>
    <dxf>
      <fill>
        <patternFill>
          <bgColor rgb="FF00B050"/>
        </patternFill>
      </fill>
    </dxf>
    <dxf>
      <font>
        <color theme="1"/>
      </font>
      <fill>
        <patternFill>
          <bgColor theme="7" tint="0.39994506668294322"/>
        </patternFill>
      </fill>
    </dxf>
    <dxf>
      <font>
        <color theme="1"/>
      </font>
      <fill>
        <patternFill>
          <bgColor rgb="FFFF0000"/>
        </patternFill>
      </fill>
    </dxf>
    <dxf>
      <font>
        <color theme="1"/>
      </font>
      <fill>
        <patternFill>
          <bgColor rgb="FF92D050"/>
        </patternFill>
      </fill>
    </dxf>
    <dxf>
      <font>
        <color theme="1"/>
      </font>
      <fill>
        <patternFill>
          <bgColor rgb="FF00B050"/>
        </patternFill>
      </fill>
    </dxf>
    <dxf>
      <font>
        <color theme="1"/>
      </font>
      <fill>
        <patternFill>
          <bgColor rgb="FFFFC000"/>
        </patternFill>
      </fill>
    </dxf>
    <dxf>
      <fill>
        <patternFill>
          <bgColor rgb="FF00B050"/>
        </patternFill>
      </fill>
    </dxf>
    <dxf>
      <fill>
        <patternFill>
          <bgColor rgb="FF00B050"/>
        </patternFill>
      </fill>
    </dxf>
    <dxf>
      <fill>
        <patternFill>
          <bgColor rgb="FFFFFF0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FFFF00"/>
        </patternFill>
      </fill>
    </dxf>
    <dxf>
      <fill>
        <patternFill>
          <bgColor rgb="FFFFFF00"/>
        </patternFill>
      </fill>
    </dxf>
    <dxf>
      <fill>
        <patternFill>
          <bgColor rgb="FF00B05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00B050"/>
        </patternFill>
      </fill>
    </dxf>
    <dxf>
      <fill>
        <patternFill>
          <bgColor rgb="FFFFFF00"/>
        </patternFill>
      </fill>
    </dxf>
    <dxf>
      <fill>
        <patternFill>
          <bgColor rgb="FFFFFF00"/>
        </patternFill>
      </fill>
    </dxf>
    <dxf>
      <fill>
        <patternFill>
          <bgColor rgb="FF00B050"/>
        </patternFill>
      </fill>
    </dxf>
    <dxf>
      <fill>
        <patternFill>
          <bgColor rgb="FFFFFF00"/>
        </patternFill>
      </fill>
    </dxf>
    <dxf>
      <fill>
        <patternFill>
          <bgColor rgb="FFFFFF00"/>
        </patternFill>
      </fill>
    </dxf>
    <dxf>
      <fill>
        <patternFill>
          <bgColor rgb="FF00B050"/>
        </patternFill>
      </fill>
    </dxf>
    <dxf>
      <fill>
        <patternFill>
          <bgColor rgb="FFFFFF0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0000"/>
        </patternFill>
      </fill>
    </dxf>
    <dxf>
      <font>
        <color theme="1"/>
      </font>
      <fill>
        <patternFill>
          <bgColor theme="7" tint="0.39994506668294322"/>
        </patternFill>
      </fill>
    </dxf>
    <dxf>
      <font>
        <color theme="1"/>
      </font>
      <fill>
        <patternFill>
          <bgColor rgb="FF92D050"/>
        </patternFill>
      </fill>
    </dxf>
    <dxf>
      <font>
        <color theme="1"/>
      </font>
      <fill>
        <patternFill>
          <bgColor rgb="FF00B050"/>
        </patternFill>
      </fill>
    </dxf>
    <dxf>
      <fill>
        <patternFill>
          <bgColor rgb="FFFFC000"/>
        </patternFill>
      </fill>
    </dxf>
    <dxf>
      <fill>
        <patternFill>
          <bgColor rgb="FFFFC000"/>
        </patternFill>
      </fill>
    </dxf>
    <dxf>
      <fill>
        <patternFill>
          <bgColor rgb="FFFFFF00"/>
        </patternFill>
      </fill>
    </dxf>
    <dxf>
      <fill>
        <patternFill>
          <bgColor rgb="FF00B050"/>
        </patternFill>
      </fill>
    </dxf>
    <dxf>
      <font>
        <color theme="1"/>
      </font>
      <fill>
        <patternFill>
          <bgColor theme="7" tint="0.39994506668294322"/>
        </patternFill>
      </fill>
    </dxf>
    <dxf>
      <fill>
        <patternFill>
          <bgColor rgb="FFFF0000"/>
        </patternFill>
      </fill>
    </dxf>
    <dxf>
      <font>
        <color theme="1"/>
      </font>
      <fill>
        <patternFill>
          <bgColor rgb="FFFF0000"/>
        </patternFill>
      </fill>
    </dxf>
    <dxf>
      <font>
        <color theme="1"/>
      </font>
      <fill>
        <patternFill>
          <bgColor rgb="FF92D050"/>
        </patternFill>
      </fill>
    </dxf>
    <dxf>
      <fill>
        <patternFill>
          <bgColor rgb="FFFFFF00"/>
        </patternFill>
      </fill>
    </dxf>
    <dxf>
      <fill>
        <patternFill>
          <bgColor rgb="FF00B050"/>
        </patternFill>
      </fill>
    </dxf>
    <dxf>
      <fill>
        <patternFill>
          <bgColor rgb="FFFF0000"/>
        </patternFill>
      </fill>
    </dxf>
    <dxf>
      <fill>
        <patternFill>
          <bgColor rgb="FFFFC000"/>
        </patternFill>
      </fill>
    </dxf>
    <dxf>
      <fill>
        <patternFill>
          <bgColor rgb="FFFFC000"/>
        </patternFill>
      </fill>
    </dxf>
    <dxf>
      <fill>
        <patternFill>
          <bgColor rgb="FFFF0000"/>
        </patternFill>
      </fill>
    </dxf>
    <dxf>
      <fill>
        <patternFill>
          <bgColor rgb="FFFF0000"/>
        </patternFill>
      </fill>
    </dxf>
    <dxf>
      <fill>
        <patternFill>
          <bgColor rgb="FFFFC000"/>
        </patternFill>
      </fill>
    </dxf>
    <dxf>
      <fill>
        <patternFill>
          <bgColor rgb="FFFFC000"/>
        </patternFill>
      </fill>
    </dxf>
    <dxf>
      <fill>
        <patternFill>
          <bgColor rgb="FF00B050"/>
        </patternFill>
      </fill>
    </dxf>
    <dxf>
      <fill>
        <patternFill>
          <bgColor rgb="FFFFC000"/>
        </patternFill>
      </fill>
    </dxf>
    <dxf>
      <fill>
        <patternFill>
          <bgColor rgb="FFFF0000"/>
        </patternFill>
      </fill>
    </dxf>
    <dxf>
      <fill>
        <patternFill>
          <bgColor rgb="FFFFC000"/>
        </patternFill>
      </fill>
    </dxf>
    <dxf>
      <fill>
        <patternFill>
          <bgColor rgb="FFFFC000"/>
        </patternFill>
      </fill>
    </dxf>
    <dxf>
      <fill>
        <patternFill>
          <bgColor rgb="FFFF0000"/>
        </patternFill>
      </fill>
    </dxf>
    <dxf>
      <fill>
        <patternFill>
          <bgColor rgb="FFFF0000"/>
        </patternFill>
      </fill>
    </dxf>
    <dxf>
      <font>
        <color theme="1"/>
      </font>
      <fill>
        <patternFill>
          <bgColor theme="7" tint="0.39994506668294322"/>
        </patternFill>
      </fill>
    </dxf>
    <dxf>
      <font>
        <color theme="1"/>
      </font>
      <fill>
        <patternFill>
          <bgColor theme="7" tint="0.39994506668294322"/>
        </patternFill>
      </fill>
    </dxf>
    <dxf>
      <font>
        <color theme="1"/>
      </font>
      <fill>
        <patternFill>
          <bgColor rgb="FFFFC000"/>
        </patternFill>
      </fill>
    </dxf>
    <dxf>
      <font>
        <color theme="1"/>
      </font>
      <fill>
        <patternFill>
          <bgColor rgb="FFFF0000"/>
        </patternFill>
      </fill>
    </dxf>
    <dxf>
      <font>
        <color theme="1"/>
      </font>
      <fill>
        <patternFill>
          <bgColor rgb="FF00B050"/>
        </patternFill>
      </fill>
    </dxf>
    <dxf>
      <font>
        <color theme="1"/>
      </font>
      <fill>
        <patternFill>
          <bgColor rgb="FF92D050"/>
        </patternFill>
      </fill>
    </dxf>
    <dxf>
      <fill>
        <patternFill>
          <bgColor rgb="FFFFFF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ont>
        <color theme="1"/>
      </font>
      <fill>
        <patternFill>
          <bgColor rgb="FFFFC000"/>
        </patternFill>
      </fill>
    </dxf>
    <dxf>
      <font>
        <color theme="1"/>
      </font>
      <fill>
        <patternFill>
          <bgColor rgb="FFFF0000"/>
        </patternFill>
      </fill>
    </dxf>
    <dxf>
      <font>
        <color theme="1"/>
      </font>
      <fill>
        <patternFill>
          <bgColor rgb="FFFFC000"/>
        </patternFill>
      </fill>
    </dxf>
    <dxf>
      <font>
        <color theme="1"/>
      </font>
      <fill>
        <patternFill>
          <bgColor theme="7" tint="0.39994506668294322"/>
        </patternFill>
      </fill>
    </dxf>
    <dxf>
      <font>
        <color theme="1"/>
      </font>
      <fill>
        <patternFill>
          <bgColor rgb="FF00B050"/>
        </patternFill>
      </fill>
    </dxf>
    <dxf>
      <font>
        <color theme="1"/>
      </font>
      <fill>
        <patternFill>
          <bgColor rgb="FF92D050"/>
        </patternFill>
      </fill>
    </dxf>
    <dxf>
      <font>
        <color theme="1"/>
      </font>
      <fill>
        <patternFill>
          <bgColor rgb="FFFF0000"/>
        </patternFill>
      </fill>
    </dxf>
    <dxf>
      <font>
        <color theme="1"/>
      </font>
      <fill>
        <patternFill>
          <bgColor rgb="FFFF0000"/>
        </patternFill>
      </fill>
    </dxf>
    <dxf>
      <font>
        <color theme="1"/>
      </font>
      <fill>
        <patternFill>
          <bgColor rgb="FFFFC000"/>
        </patternFill>
      </fill>
    </dxf>
    <dxf>
      <font>
        <color theme="1"/>
      </font>
      <fill>
        <patternFill>
          <bgColor rgb="FF00B050"/>
        </patternFill>
      </fill>
    </dxf>
    <dxf>
      <font>
        <color theme="1"/>
      </font>
      <fill>
        <patternFill>
          <bgColor theme="7" tint="0.39994506668294322"/>
        </patternFill>
      </fill>
    </dxf>
    <dxf>
      <font>
        <color theme="1"/>
      </font>
      <fill>
        <patternFill>
          <bgColor rgb="FFFFC000"/>
        </patternFill>
      </fill>
    </dxf>
    <dxf>
      <font>
        <color theme="1"/>
      </font>
      <fill>
        <patternFill>
          <bgColor rgb="FF92D050"/>
        </patternFill>
      </fill>
    </dxf>
    <dxf>
      <font>
        <color theme="1"/>
      </font>
      <fill>
        <patternFill>
          <bgColor rgb="FFFF0000"/>
        </patternFill>
      </fill>
    </dxf>
    <dxf>
      <font>
        <color theme="1"/>
      </font>
      <fill>
        <patternFill>
          <bgColor rgb="FFFF0000"/>
        </patternFill>
      </fill>
    </dxf>
    <dxf>
      <font>
        <color theme="1"/>
      </font>
      <fill>
        <patternFill>
          <bgColor rgb="FFFFC000"/>
        </patternFill>
      </fill>
    </dxf>
    <dxf>
      <font>
        <color theme="1"/>
      </font>
      <fill>
        <patternFill>
          <bgColor rgb="FF00B050"/>
        </patternFill>
      </fill>
    </dxf>
    <dxf>
      <font>
        <color theme="1"/>
      </font>
      <fill>
        <patternFill>
          <bgColor theme="7" tint="0.39994506668294322"/>
        </patternFill>
      </fill>
    </dxf>
    <dxf>
      <font>
        <color theme="1"/>
      </font>
      <fill>
        <patternFill>
          <bgColor rgb="FF92D050"/>
        </patternFill>
      </fill>
    </dxf>
    <dxf>
      <font>
        <color theme="1"/>
      </font>
      <fill>
        <patternFill>
          <bgColor rgb="FFFFC000"/>
        </patternFill>
      </fill>
    </dxf>
    <dxf>
      <font>
        <color theme="1"/>
      </font>
      <fill>
        <patternFill>
          <bgColor rgb="FFFF0000"/>
        </patternFill>
      </fill>
    </dxf>
    <dxf>
      <font>
        <color theme="1"/>
      </font>
      <fill>
        <patternFill>
          <bgColor rgb="FFFF0000"/>
        </patternFill>
      </fill>
    </dxf>
    <dxf>
      <font>
        <color theme="1"/>
      </font>
      <fill>
        <patternFill>
          <bgColor rgb="FFFF0000"/>
        </patternFill>
      </fill>
    </dxf>
    <dxf>
      <font>
        <color theme="1"/>
      </font>
      <fill>
        <patternFill>
          <bgColor rgb="FFFFC000"/>
        </patternFill>
      </fill>
    </dxf>
    <dxf>
      <font>
        <color theme="1"/>
      </font>
      <fill>
        <patternFill>
          <bgColor rgb="FF00B050"/>
        </patternFill>
      </fill>
    </dxf>
    <dxf>
      <font>
        <color theme="1"/>
      </font>
      <fill>
        <patternFill>
          <bgColor theme="7" tint="0.39994506668294322"/>
        </patternFill>
      </fill>
    </dxf>
    <dxf>
      <font>
        <color theme="1"/>
      </font>
      <fill>
        <patternFill>
          <bgColor rgb="FF92D050"/>
        </patternFill>
      </fill>
    </dxf>
    <dxf>
      <font>
        <color theme="1"/>
      </font>
      <fill>
        <patternFill>
          <bgColor rgb="FFFF0000"/>
        </patternFill>
      </fill>
    </dxf>
    <dxf>
      <font>
        <color theme="1"/>
      </font>
      <fill>
        <patternFill>
          <bgColor rgb="FFFFC0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00B050"/>
        </patternFill>
      </fill>
    </dxf>
    <dxf>
      <fill>
        <patternFill>
          <bgColor rgb="FFFFFF0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00B050"/>
        </patternFill>
      </fill>
    </dxf>
    <dxf>
      <fill>
        <patternFill>
          <bgColor rgb="FFFFFF0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00B05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FFFF00"/>
        </patternFill>
      </fill>
    </dxf>
    <dxf>
      <fill>
        <patternFill>
          <bgColor rgb="FFFFFF00"/>
        </patternFill>
      </fill>
    </dxf>
    <dxf>
      <fill>
        <patternFill>
          <bgColor rgb="FF00B050"/>
        </patternFill>
      </fill>
    </dxf>
    <dxf>
      <fill>
        <patternFill>
          <bgColor rgb="FF00B050"/>
        </patternFill>
      </fill>
    </dxf>
    <dxf>
      <fill>
        <patternFill>
          <bgColor rgb="FF00B050"/>
        </patternFill>
      </fill>
    </dxf>
    <dxf>
      <fill>
        <patternFill>
          <bgColor rgb="FFFF0000"/>
        </patternFill>
      </fill>
    </dxf>
    <dxf>
      <fill>
        <patternFill>
          <bgColor rgb="FFFFC000"/>
        </patternFill>
      </fill>
    </dxf>
    <dxf>
      <fill>
        <patternFill>
          <bgColor rgb="FFFFFF00"/>
        </patternFill>
      </fill>
    </dxf>
    <dxf>
      <fill>
        <patternFill>
          <bgColor rgb="FF00B050"/>
        </patternFill>
      </fill>
    </dxf>
    <dxf>
      <font>
        <color theme="1"/>
      </font>
      <fill>
        <patternFill>
          <bgColor theme="7" tint="0.39994506668294322"/>
        </patternFill>
      </fill>
    </dxf>
    <dxf>
      <font>
        <color theme="1"/>
      </font>
      <fill>
        <patternFill>
          <bgColor rgb="FFFF0000"/>
        </patternFill>
      </fill>
    </dxf>
    <dxf>
      <font>
        <color theme="1"/>
      </font>
      <fill>
        <patternFill>
          <bgColor rgb="FF92D050"/>
        </patternFill>
      </fill>
    </dxf>
    <dxf>
      <font>
        <color theme="1"/>
      </font>
      <fill>
        <patternFill>
          <bgColor rgb="FF00B050"/>
        </patternFill>
      </fill>
    </dxf>
    <dxf>
      <font>
        <color theme="1"/>
      </font>
      <fill>
        <patternFill>
          <bgColor rgb="FFFFC000"/>
        </patternFill>
      </fill>
    </dxf>
    <dxf>
      <fill>
        <patternFill>
          <bgColor rgb="FF00B050"/>
        </patternFill>
      </fill>
    </dxf>
    <dxf>
      <fill>
        <patternFill>
          <bgColor rgb="FF00B050"/>
        </patternFill>
      </fill>
    </dxf>
    <dxf>
      <fill>
        <patternFill>
          <bgColor rgb="FFFFFF0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FFFF00"/>
        </patternFill>
      </fill>
    </dxf>
    <dxf>
      <fill>
        <patternFill>
          <bgColor rgb="FFFFFF00"/>
        </patternFill>
      </fill>
    </dxf>
    <dxf>
      <fill>
        <patternFill>
          <bgColor rgb="FF00B05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00B050"/>
        </patternFill>
      </fill>
    </dxf>
    <dxf>
      <fill>
        <patternFill>
          <bgColor rgb="FFFFFF00"/>
        </patternFill>
      </fill>
    </dxf>
    <dxf>
      <fill>
        <patternFill>
          <bgColor rgb="FFFFFF00"/>
        </patternFill>
      </fill>
    </dxf>
    <dxf>
      <fill>
        <patternFill>
          <bgColor rgb="FF00B050"/>
        </patternFill>
      </fill>
    </dxf>
    <dxf>
      <fill>
        <patternFill>
          <bgColor rgb="FFFFFF00"/>
        </patternFill>
      </fill>
    </dxf>
    <dxf>
      <fill>
        <patternFill>
          <bgColor rgb="FFFFFF00"/>
        </patternFill>
      </fill>
    </dxf>
    <dxf>
      <fill>
        <patternFill>
          <bgColor rgb="FF00B050"/>
        </patternFill>
      </fill>
    </dxf>
    <dxf>
      <fill>
        <patternFill>
          <bgColor rgb="FFFFFF0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0000"/>
        </patternFill>
      </fill>
    </dxf>
    <dxf>
      <font>
        <color theme="1"/>
      </font>
      <fill>
        <patternFill>
          <bgColor theme="7" tint="0.39994506668294322"/>
        </patternFill>
      </fill>
    </dxf>
    <dxf>
      <font>
        <color theme="1"/>
      </font>
      <fill>
        <patternFill>
          <bgColor rgb="FF92D050"/>
        </patternFill>
      </fill>
    </dxf>
    <dxf>
      <font>
        <color theme="1"/>
      </font>
      <fill>
        <patternFill>
          <bgColor rgb="FF00B050"/>
        </patternFill>
      </fill>
    </dxf>
    <dxf>
      <fill>
        <patternFill>
          <bgColor rgb="FFFFC000"/>
        </patternFill>
      </fill>
    </dxf>
    <dxf>
      <fill>
        <patternFill>
          <bgColor rgb="FFFFC000"/>
        </patternFill>
      </fill>
    </dxf>
    <dxf>
      <fill>
        <patternFill>
          <bgColor rgb="FFFFFF00"/>
        </patternFill>
      </fill>
    </dxf>
    <dxf>
      <fill>
        <patternFill>
          <bgColor rgb="FF00B050"/>
        </patternFill>
      </fill>
    </dxf>
    <dxf>
      <font>
        <color theme="1"/>
      </font>
      <fill>
        <patternFill>
          <bgColor theme="7" tint="0.39994506668294322"/>
        </patternFill>
      </fill>
    </dxf>
    <dxf>
      <fill>
        <patternFill>
          <bgColor rgb="FFFF0000"/>
        </patternFill>
      </fill>
    </dxf>
    <dxf>
      <font>
        <color theme="1"/>
      </font>
      <fill>
        <patternFill>
          <bgColor rgb="FFFF0000"/>
        </patternFill>
      </fill>
    </dxf>
    <dxf>
      <font>
        <color theme="1"/>
      </font>
      <fill>
        <patternFill>
          <bgColor rgb="FF92D050"/>
        </patternFill>
      </fill>
    </dxf>
    <dxf>
      <fill>
        <patternFill>
          <bgColor rgb="FFFFFF00"/>
        </patternFill>
      </fill>
    </dxf>
    <dxf>
      <fill>
        <patternFill>
          <bgColor rgb="FF00B050"/>
        </patternFill>
      </fill>
    </dxf>
    <dxf>
      <fill>
        <patternFill>
          <bgColor rgb="FFFF0000"/>
        </patternFill>
      </fill>
    </dxf>
    <dxf>
      <fill>
        <patternFill>
          <bgColor rgb="FFFFC000"/>
        </patternFill>
      </fill>
    </dxf>
    <dxf>
      <fill>
        <patternFill>
          <bgColor rgb="FFFFC000"/>
        </patternFill>
      </fill>
    </dxf>
    <dxf>
      <fill>
        <patternFill>
          <bgColor rgb="FFFF0000"/>
        </patternFill>
      </fill>
    </dxf>
    <dxf>
      <fill>
        <patternFill>
          <bgColor rgb="FFFF0000"/>
        </patternFill>
      </fill>
    </dxf>
    <dxf>
      <fill>
        <patternFill>
          <bgColor rgb="FFFFC000"/>
        </patternFill>
      </fill>
    </dxf>
    <dxf>
      <fill>
        <patternFill>
          <bgColor rgb="FFFFC000"/>
        </patternFill>
      </fill>
    </dxf>
    <dxf>
      <fill>
        <patternFill>
          <bgColor rgb="FF00B050"/>
        </patternFill>
      </fill>
    </dxf>
    <dxf>
      <fill>
        <patternFill>
          <bgColor rgb="FFFFC000"/>
        </patternFill>
      </fill>
    </dxf>
    <dxf>
      <fill>
        <patternFill>
          <bgColor rgb="FFFF0000"/>
        </patternFill>
      </fill>
    </dxf>
    <dxf>
      <fill>
        <patternFill>
          <bgColor rgb="FFFFC000"/>
        </patternFill>
      </fill>
    </dxf>
    <dxf>
      <fill>
        <patternFill>
          <bgColor rgb="FFFFC000"/>
        </patternFill>
      </fill>
    </dxf>
    <dxf>
      <fill>
        <patternFill>
          <bgColor rgb="FFFF0000"/>
        </patternFill>
      </fill>
    </dxf>
    <dxf>
      <fill>
        <patternFill>
          <bgColor rgb="FFFF0000"/>
        </patternFill>
      </fill>
    </dxf>
    <dxf>
      <font>
        <color theme="1"/>
      </font>
      <fill>
        <patternFill>
          <bgColor theme="7" tint="0.39994506668294322"/>
        </patternFill>
      </fill>
    </dxf>
    <dxf>
      <font>
        <color theme="1"/>
      </font>
      <fill>
        <patternFill>
          <bgColor theme="7" tint="0.39994506668294322"/>
        </patternFill>
      </fill>
    </dxf>
    <dxf>
      <font>
        <color theme="1"/>
      </font>
      <fill>
        <patternFill>
          <bgColor rgb="FFFFC000"/>
        </patternFill>
      </fill>
    </dxf>
    <dxf>
      <font>
        <color theme="1"/>
      </font>
      <fill>
        <patternFill>
          <bgColor rgb="FFFF0000"/>
        </patternFill>
      </fill>
    </dxf>
    <dxf>
      <font>
        <color theme="1"/>
      </font>
      <fill>
        <patternFill>
          <bgColor rgb="FF00B050"/>
        </patternFill>
      </fill>
    </dxf>
    <dxf>
      <font>
        <color theme="1"/>
      </font>
      <fill>
        <patternFill>
          <bgColor rgb="FF92D050"/>
        </patternFill>
      </fill>
    </dxf>
    <dxf>
      <fill>
        <patternFill>
          <bgColor rgb="FFFFFF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ont>
        <color theme="1"/>
      </font>
      <fill>
        <patternFill>
          <bgColor rgb="FFFFC000"/>
        </patternFill>
      </fill>
    </dxf>
    <dxf>
      <font>
        <color theme="1"/>
      </font>
      <fill>
        <patternFill>
          <bgColor rgb="FFFF0000"/>
        </patternFill>
      </fill>
    </dxf>
    <dxf>
      <font>
        <color theme="1"/>
      </font>
      <fill>
        <patternFill>
          <bgColor rgb="FFFFC000"/>
        </patternFill>
      </fill>
    </dxf>
    <dxf>
      <font>
        <color theme="1"/>
      </font>
      <fill>
        <patternFill>
          <bgColor theme="7" tint="0.39994506668294322"/>
        </patternFill>
      </fill>
    </dxf>
    <dxf>
      <font>
        <color theme="1"/>
      </font>
      <fill>
        <patternFill>
          <bgColor rgb="FF00B050"/>
        </patternFill>
      </fill>
    </dxf>
    <dxf>
      <font>
        <color theme="1"/>
      </font>
      <fill>
        <patternFill>
          <bgColor rgb="FF92D050"/>
        </patternFill>
      </fill>
    </dxf>
    <dxf>
      <font>
        <color theme="1"/>
      </font>
      <fill>
        <patternFill>
          <bgColor rgb="FFFF0000"/>
        </patternFill>
      </fill>
    </dxf>
    <dxf>
      <font>
        <color theme="1"/>
      </font>
      <fill>
        <patternFill>
          <bgColor rgb="FFFF0000"/>
        </patternFill>
      </fill>
    </dxf>
    <dxf>
      <font>
        <color theme="1"/>
      </font>
      <fill>
        <patternFill>
          <bgColor rgb="FFFFC000"/>
        </patternFill>
      </fill>
    </dxf>
    <dxf>
      <font>
        <color theme="1"/>
      </font>
      <fill>
        <patternFill>
          <bgColor rgb="FF00B050"/>
        </patternFill>
      </fill>
    </dxf>
    <dxf>
      <font>
        <color theme="1"/>
      </font>
      <fill>
        <patternFill>
          <bgColor theme="7" tint="0.39994506668294322"/>
        </patternFill>
      </fill>
    </dxf>
    <dxf>
      <font>
        <color theme="1"/>
      </font>
      <fill>
        <patternFill>
          <bgColor rgb="FFFFC000"/>
        </patternFill>
      </fill>
    </dxf>
    <dxf>
      <font>
        <color theme="1"/>
      </font>
      <fill>
        <patternFill>
          <bgColor rgb="FF92D050"/>
        </patternFill>
      </fill>
    </dxf>
    <dxf>
      <font>
        <color theme="1"/>
      </font>
      <fill>
        <patternFill>
          <bgColor rgb="FFFF0000"/>
        </patternFill>
      </fill>
    </dxf>
    <dxf>
      <font>
        <color theme="1"/>
      </font>
      <fill>
        <patternFill>
          <bgColor rgb="FFFF0000"/>
        </patternFill>
      </fill>
    </dxf>
    <dxf>
      <font>
        <color theme="1"/>
      </font>
      <fill>
        <patternFill>
          <bgColor rgb="FFFFC000"/>
        </patternFill>
      </fill>
    </dxf>
    <dxf>
      <font>
        <color theme="1"/>
      </font>
      <fill>
        <patternFill>
          <bgColor rgb="FF00B050"/>
        </patternFill>
      </fill>
    </dxf>
    <dxf>
      <font>
        <color theme="1"/>
      </font>
      <fill>
        <patternFill>
          <bgColor theme="7" tint="0.39994506668294322"/>
        </patternFill>
      </fill>
    </dxf>
    <dxf>
      <font>
        <color theme="1"/>
      </font>
      <fill>
        <patternFill>
          <bgColor rgb="FF92D050"/>
        </patternFill>
      </fill>
    </dxf>
    <dxf>
      <font>
        <color theme="1"/>
      </font>
      <fill>
        <patternFill>
          <bgColor rgb="FFFFC000"/>
        </patternFill>
      </fill>
    </dxf>
    <dxf>
      <font>
        <color theme="1"/>
      </font>
      <fill>
        <patternFill>
          <bgColor rgb="FFFF0000"/>
        </patternFill>
      </fill>
    </dxf>
    <dxf>
      <font>
        <color theme="1"/>
      </font>
      <fill>
        <patternFill>
          <bgColor rgb="FFFF0000"/>
        </patternFill>
      </fill>
    </dxf>
    <dxf>
      <font>
        <color theme="1"/>
      </font>
      <fill>
        <patternFill>
          <bgColor rgb="FFFF0000"/>
        </patternFill>
      </fill>
    </dxf>
    <dxf>
      <font>
        <color theme="1"/>
      </font>
      <fill>
        <patternFill>
          <bgColor rgb="FFFFC000"/>
        </patternFill>
      </fill>
    </dxf>
    <dxf>
      <font>
        <color theme="1"/>
      </font>
      <fill>
        <patternFill>
          <bgColor rgb="FF00B050"/>
        </patternFill>
      </fill>
    </dxf>
    <dxf>
      <font>
        <color theme="1"/>
      </font>
      <fill>
        <patternFill>
          <bgColor theme="7" tint="0.39994506668294322"/>
        </patternFill>
      </fill>
    </dxf>
    <dxf>
      <font>
        <color theme="1"/>
      </font>
      <fill>
        <patternFill>
          <bgColor rgb="FF92D050"/>
        </patternFill>
      </fill>
    </dxf>
    <dxf>
      <font>
        <color theme="1"/>
      </font>
      <fill>
        <patternFill>
          <bgColor rgb="FFFF0000"/>
        </patternFill>
      </fill>
    </dxf>
    <dxf>
      <font>
        <color theme="1"/>
      </font>
      <fill>
        <patternFill>
          <bgColor rgb="FFFFC0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00B050"/>
        </patternFill>
      </fill>
    </dxf>
    <dxf>
      <fill>
        <patternFill>
          <bgColor rgb="FFFFFF0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00B050"/>
        </patternFill>
      </fill>
    </dxf>
    <dxf>
      <fill>
        <patternFill>
          <bgColor rgb="FFFFFF0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00B050"/>
        </patternFill>
      </fill>
    </dxf>
    <dxf>
      <fill>
        <patternFill>
          <bgColor rgb="FF00B050"/>
        </patternFill>
      </fill>
    </dxf>
    <dxf>
      <fill>
        <patternFill>
          <bgColor rgb="FF00B050"/>
        </patternFill>
      </fill>
    </dxf>
    <dxf>
      <fill>
        <patternFill>
          <bgColor rgb="FFFFFF00"/>
        </patternFill>
      </fill>
    </dxf>
    <dxf>
      <font>
        <color rgb="FF006100"/>
      </font>
      <fill>
        <patternFill>
          <bgColor rgb="FFC6EFCE"/>
        </patternFill>
      </fill>
    </dxf>
    <dxf>
      <font>
        <color rgb="FF9C0006"/>
      </font>
      <fill>
        <patternFill>
          <bgColor rgb="FFFFC7CE"/>
        </patternFill>
      </fill>
    </dxf>
    <dxf>
      <font>
        <color rgb="FF9C0006"/>
      </font>
      <fill>
        <patternFill>
          <bgColor rgb="FFFFC7CE"/>
        </patternFill>
      </fill>
    </dxf>
    <dxf>
      <font>
        <color rgb="FF006100"/>
      </font>
      <fill>
        <patternFill>
          <bgColor rgb="FFC6EFCE"/>
        </patternFill>
      </fill>
    </dxf>
    <dxf>
      <font>
        <color rgb="FF9C0006"/>
      </font>
      <fill>
        <patternFill>
          <bgColor rgb="FFFFC7CE"/>
        </patternFill>
      </fill>
    </dxf>
    <dxf>
      <font>
        <color rgb="FF006100"/>
      </font>
      <fill>
        <patternFill>
          <bgColor rgb="FFC6EFCE"/>
        </patternFill>
      </fill>
    </dxf>
    <dxf>
      <font>
        <color rgb="FF9C0006"/>
      </font>
      <fill>
        <patternFill>
          <bgColor rgb="FFFFC7CE"/>
        </patternFill>
      </fill>
    </dxf>
    <dxf>
      <font>
        <color rgb="FF006100"/>
      </font>
      <fill>
        <patternFill>
          <bgColor rgb="FFC6EFCE"/>
        </patternFill>
      </fill>
    </dxf>
    <dxf>
      <font>
        <color rgb="FF006100"/>
      </font>
      <fill>
        <patternFill>
          <bgColor rgb="FFC6EFCE"/>
        </patternFill>
      </fill>
    </dxf>
    <dxf>
      <font>
        <color rgb="FF9C0006"/>
      </font>
      <fill>
        <patternFill>
          <bgColor rgb="FFFFC7CE"/>
        </patternFill>
      </fill>
    </dxf>
    <dxf>
      <font>
        <color rgb="FF006100"/>
      </font>
      <fill>
        <patternFill>
          <bgColor rgb="FFC6EFCE"/>
        </patternFill>
      </fill>
    </dxf>
    <dxf>
      <font>
        <color rgb="FF9C0006"/>
      </font>
      <fill>
        <patternFill>
          <bgColor rgb="FFFFC7CE"/>
        </patternFill>
      </fill>
    </dxf>
    <dxf>
      <font>
        <color theme="1"/>
      </font>
      <fill>
        <patternFill>
          <bgColor rgb="FFFF0000"/>
        </patternFill>
      </fill>
    </dxf>
    <dxf>
      <font>
        <color theme="1"/>
      </font>
      <fill>
        <patternFill>
          <bgColor theme="7" tint="0.39994506668294322"/>
        </patternFill>
      </fill>
    </dxf>
    <dxf>
      <font>
        <color theme="1"/>
      </font>
      <fill>
        <patternFill>
          <bgColor rgb="FF92D050"/>
        </patternFill>
      </fill>
    </dxf>
    <dxf>
      <font>
        <color theme="1"/>
      </font>
      <fill>
        <patternFill>
          <bgColor rgb="FF00B050"/>
        </patternFill>
      </fill>
    </dxf>
    <dxf>
      <font>
        <color theme="1"/>
      </font>
      <fill>
        <patternFill>
          <bgColor theme="7" tint="0.39994506668294322"/>
        </patternFill>
      </fill>
    </dxf>
    <dxf>
      <font>
        <color theme="1"/>
      </font>
      <fill>
        <patternFill>
          <bgColor rgb="FFFFC000"/>
        </patternFill>
      </fill>
    </dxf>
    <dxf>
      <font>
        <color theme="1"/>
      </font>
      <fill>
        <patternFill>
          <bgColor rgb="FFFF0000"/>
        </patternFill>
      </fill>
    </dxf>
    <dxf>
      <font>
        <color theme="1"/>
      </font>
      <fill>
        <patternFill>
          <bgColor rgb="FF92D050"/>
        </patternFill>
      </fill>
    </dxf>
    <dxf>
      <font>
        <color theme="1"/>
      </font>
      <fill>
        <patternFill>
          <bgColor rgb="FFFFC000"/>
        </patternFill>
      </fill>
    </dxf>
    <dxf>
      <font>
        <color theme="1"/>
      </font>
      <fill>
        <patternFill>
          <bgColor rgb="FF00B050"/>
        </patternFill>
      </fill>
    </dxf>
    <dxf>
      <font>
        <color theme="1"/>
      </font>
      <fill>
        <patternFill>
          <bgColor rgb="FFFF0000"/>
        </patternFill>
      </fill>
    </dxf>
    <dxf>
      <font>
        <color theme="1"/>
      </font>
      <fill>
        <patternFill>
          <bgColor rgb="FFFFC000"/>
        </patternFill>
      </fill>
    </dxf>
    <dxf>
      <font>
        <color theme="1"/>
      </font>
      <fill>
        <patternFill>
          <bgColor theme="7" tint="0.39994506668294322"/>
        </patternFill>
      </fill>
    </dxf>
    <dxf>
      <font>
        <color theme="1"/>
      </font>
      <fill>
        <patternFill>
          <bgColor rgb="FF92D050"/>
        </patternFill>
      </fill>
    </dxf>
    <dxf>
      <font>
        <color theme="1"/>
      </font>
      <fill>
        <patternFill>
          <bgColor theme="7" tint="0.39994506668294322"/>
        </patternFill>
      </fill>
    </dxf>
    <dxf>
      <font>
        <color theme="1"/>
      </font>
      <fill>
        <patternFill>
          <bgColor rgb="FFFF0000"/>
        </patternFill>
      </fill>
    </dxf>
    <dxf>
      <font>
        <color theme="1"/>
      </font>
      <fill>
        <patternFill>
          <bgColor rgb="FF92D050"/>
        </patternFill>
      </fill>
    </dxf>
    <dxf>
      <font>
        <color theme="1"/>
      </font>
      <fill>
        <patternFill>
          <bgColor rgb="FFFFC000"/>
        </patternFill>
      </fill>
    </dxf>
    <dxf>
      <font>
        <color theme="1"/>
      </font>
      <fill>
        <patternFill>
          <bgColor theme="7" tint="0.39994506668294322"/>
        </patternFill>
      </fill>
    </dxf>
    <dxf>
      <font>
        <color theme="1"/>
      </font>
      <fill>
        <patternFill>
          <bgColor rgb="FF00B050"/>
        </patternFill>
      </fill>
    </dxf>
    <dxf>
      <font>
        <color theme="1"/>
      </font>
      <fill>
        <patternFill>
          <bgColor rgb="FF92D050"/>
        </patternFill>
      </fill>
    </dxf>
    <dxf>
      <font>
        <color theme="1"/>
      </font>
      <fill>
        <patternFill>
          <bgColor rgb="FFFF0000"/>
        </patternFill>
      </fill>
    </dxf>
    <dxf>
      <font>
        <color theme="1"/>
      </font>
      <fill>
        <patternFill>
          <bgColor theme="7" tint="0.39994506668294322"/>
        </patternFill>
      </fill>
    </dxf>
    <dxf>
      <font>
        <color theme="1"/>
      </font>
      <fill>
        <patternFill>
          <bgColor rgb="FFFF0000"/>
        </patternFill>
      </fill>
    </dxf>
    <dxf>
      <font>
        <color theme="1"/>
      </font>
      <fill>
        <patternFill>
          <bgColor rgb="FF92D050"/>
        </patternFill>
      </fill>
    </dxf>
    <dxf>
      <font>
        <color theme="1"/>
      </font>
      <fill>
        <patternFill>
          <bgColor rgb="FFFFC000"/>
        </patternFill>
      </fill>
    </dxf>
    <dxf>
      <font>
        <color theme="1"/>
      </font>
      <fill>
        <patternFill>
          <bgColor rgb="FFFFC000"/>
        </patternFill>
      </fill>
    </dxf>
    <dxf>
      <font>
        <color theme="1"/>
      </font>
      <fill>
        <patternFill>
          <bgColor rgb="FFFFC000"/>
        </patternFill>
      </fill>
    </dxf>
    <dxf>
      <font>
        <color theme="1"/>
      </font>
      <fill>
        <patternFill>
          <bgColor rgb="FFFF0000"/>
        </patternFill>
      </fill>
    </dxf>
    <dxf>
      <font>
        <color theme="1"/>
      </font>
      <fill>
        <patternFill>
          <bgColor rgb="FF92D050"/>
        </patternFill>
      </fill>
    </dxf>
    <dxf>
      <font>
        <color theme="1"/>
      </font>
      <fill>
        <patternFill>
          <bgColor rgb="FFFF0000"/>
        </patternFill>
      </fill>
    </dxf>
    <dxf>
      <font>
        <color theme="1"/>
      </font>
      <fill>
        <patternFill>
          <bgColor theme="7" tint="0.39994506668294322"/>
        </patternFill>
      </fill>
    </dxf>
    <dxf>
      <font>
        <color theme="1"/>
      </font>
      <fill>
        <patternFill>
          <bgColor rgb="FF92D050"/>
        </patternFill>
      </fill>
    </dxf>
    <dxf>
      <font>
        <color theme="1"/>
      </font>
      <fill>
        <patternFill>
          <bgColor rgb="FF00B050"/>
        </patternFill>
      </fill>
    </dxf>
    <dxf>
      <font>
        <color theme="1"/>
      </font>
      <fill>
        <patternFill>
          <bgColor theme="7" tint="0.39994506668294322"/>
        </patternFill>
      </fill>
    </dxf>
    <dxf>
      <font>
        <color theme="1"/>
      </font>
      <fill>
        <patternFill>
          <bgColor rgb="FFFFC000"/>
        </patternFill>
      </fill>
    </dxf>
    <dxf>
      <font>
        <color theme="1"/>
      </font>
      <fill>
        <patternFill>
          <bgColor rgb="FFFF0000"/>
        </patternFill>
      </fill>
    </dxf>
    <dxf>
      <font>
        <color theme="1"/>
      </font>
      <fill>
        <patternFill>
          <bgColor rgb="FF92D050"/>
        </patternFill>
      </fill>
    </dxf>
    <dxf>
      <font>
        <color theme="1"/>
      </font>
      <fill>
        <patternFill>
          <bgColor theme="7" tint="0.39994506668294322"/>
        </patternFill>
      </fill>
    </dxf>
    <dxf>
      <font>
        <color theme="1"/>
      </font>
      <fill>
        <patternFill>
          <bgColor rgb="FF92D050"/>
        </patternFill>
      </fill>
    </dxf>
    <dxf>
      <font>
        <color theme="1"/>
      </font>
      <fill>
        <patternFill>
          <bgColor rgb="FF00B050"/>
        </patternFill>
      </fill>
    </dxf>
    <dxf>
      <font>
        <color theme="1"/>
      </font>
      <fill>
        <patternFill>
          <bgColor theme="7" tint="0.39994506668294322"/>
        </patternFill>
      </fill>
    </dxf>
    <dxf>
      <font>
        <color theme="1"/>
      </font>
      <fill>
        <patternFill>
          <bgColor rgb="FFFFC000"/>
        </patternFill>
      </fill>
    </dxf>
    <dxf>
      <font>
        <color theme="1"/>
      </font>
      <fill>
        <patternFill>
          <bgColor rgb="FFFF0000"/>
        </patternFill>
      </fill>
    </dxf>
    <dxf>
      <font>
        <color theme="1"/>
      </font>
      <fill>
        <patternFill>
          <bgColor rgb="FFFFC000"/>
        </patternFill>
      </fill>
    </dxf>
    <dxf>
      <font>
        <color theme="1"/>
      </font>
      <fill>
        <patternFill>
          <bgColor theme="7" tint="0.39994506668294322"/>
        </patternFill>
      </fill>
    </dxf>
    <dxf>
      <font>
        <color theme="1"/>
      </font>
      <fill>
        <patternFill>
          <bgColor rgb="FFFFC000"/>
        </patternFill>
      </fill>
    </dxf>
    <dxf>
      <font>
        <color theme="1"/>
      </font>
      <fill>
        <patternFill>
          <bgColor rgb="FFFF0000"/>
        </patternFill>
      </fill>
    </dxf>
    <dxf>
      <font>
        <color theme="1"/>
      </font>
      <fill>
        <patternFill>
          <bgColor rgb="FF92D050"/>
        </patternFill>
      </fill>
    </dxf>
    <dxf>
      <font>
        <color theme="1"/>
      </font>
      <fill>
        <patternFill>
          <bgColor rgb="FFFF0000"/>
        </patternFill>
      </fill>
    </dxf>
    <dxf>
      <font>
        <color theme="1"/>
      </font>
      <fill>
        <patternFill>
          <bgColor rgb="FF92D050"/>
        </patternFill>
      </fill>
    </dxf>
    <dxf>
      <font>
        <color theme="1"/>
      </font>
      <fill>
        <patternFill>
          <bgColor rgb="FF00B050"/>
        </patternFill>
      </fill>
    </dxf>
    <dxf>
      <font>
        <color theme="1"/>
      </font>
      <fill>
        <patternFill>
          <bgColor theme="7" tint="0.39994506668294322"/>
        </patternFill>
      </fill>
    </dxf>
    <dxf>
      <font>
        <color theme="1"/>
      </font>
      <fill>
        <patternFill>
          <bgColor rgb="FFFFC000"/>
        </patternFill>
      </fill>
    </dxf>
    <dxf>
      <font>
        <color theme="1"/>
      </font>
      <fill>
        <patternFill>
          <bgColor rgb="FFFFC000"/>
        </patternFill>
      </fill>
    </dxf>
    <dxf>
      <font>
        <color theme="1"/>
      </font>
      <fill>
        <patternFill>
          <bgColor rgb="FFFF0000"/>
        </patternFill>
      </fill>
    </dxf>
    <dxf>
      <font>
        <color theme="1"/>
      </font>
      <fill>
        <patternFill>
          <bgColor theme="7" tint="0.39994506668294322"/>
        </patternFill>
      </fill>
    </dxf>
    <dxf>
      <font>
        <color theme="1"/>
      </font>
      <fill>
        <patternFill>
          <bgColor rgb="FF00B050"/>
        </patternFill>
      </fill>
    </dxf>
    <dxf>
      <font>
        <color theme="1"/>
      </font>
      <fill>
        <patternFill>
          <bgColor rgb="FFFFC000"/>
        </patternFill>
      </fill>
    </dxf>
    <dxf>
      <font>
        <color theme="1"/>
      </font>
      <fill>
        <patternFill>
          <bgColor rgb="FF92D050"/>
        </patternFill>
      </fill>
    </dxf>
    <dxf>
      <font>
        <color theme="1"/>
      </font>
      <fill>
        <patternFill>
          <bgColor rgb="FFFF0000"/>
        </patternFill>
      </fill>
    </dxf>
    <dxf>
      <font>
        <color theme="1"/>
      </font>
      <fill>
        <patternFill>
          <bgColor theme="7" tint="0.39994506668294322"/>
        </patternFill>
      </fill>
    </dxf>
    <dxf>
      <font>
        <color theme="1"/>
      </font>
      <fill>
        <patternFill>
          <bgColor rgb="FF92D050"/>
        </patternFill>
      </fill>
    </dxf>
    <dxf>
      <font>
        <color theme="1"/>
      </font>
      <fill>
        <patternFill>
          <bgColor rgb="FF00B050"/>
        </patternFill>
      </fill>
    </dxf>
    <dxf>
      <font>
        <color theme="1"/>
      </font>
      <fill>
        <patternFill>
          <bgColor theme="7" tint="0.39994506668294322"/>
        </patternFill>
      </fill>
    </dxf>
    <dxf>
      <font>
        <color theme="1"/>
      </font>
      <fill>
        <patternFill>
          <bgColor rgb="FFFFC000"/>
        </patternFill>
      </fill>
    </dxf>
    <dxf>
      <font>
        <color theme="1"/>
      </font>
      <fill>
        <patternFill>
          <bgColor rgb="FFFF0000"/>
        </patternFill>
      </fill>
    </dxf>
    <dxf>
      <font>
        <color theme="1"/>
      </font>
      <fill>
        <patternFill>
          <bgColor rgb="FF92D050"/>
        </patternFill>
      </fill>
    </dxf>
    <dxf>
      <font>
        <color theme="1"/>
      </font>
      <fill>
        <patternFill>
          <bgColor rgb="FFFFC000"/>
        </patternFill>
      </fill>
    </dxf>
    <dxf>
      <font>
        <color theme="1"/>
      </font>
      <fill>
        <patternFill>
          <bgColor rgb="FF92D050"/>
        </patternFill>
      </fill>
    </dxf>
    <dxf>
      <font>
        <color theme="1"/>
      </font>
      <fill>
        <patternFill>
          <bgColor rgb="FFFF0000"/>
        </patternFill>
      </fill>
    </dxf>
    <dxf>
      <font>
        <color theme="1"/>
      </font>
      <fill>
        <patternFill>
          <bgColor theme="7" tint="0.39994506668294322"/>
        </patternFill>
      </fill>
    </dxf>
    <dxf>
      <font>
        <color theme="1"/>
      </font>
      <fill>
        <patternFill>
          <bgColor rgb="FFFFC000"/>
        </patternFill>
      </fill>
    </dxf>
    <dxf>
      <font>
        <color theme="1"/>
      </font>
      <fill>
        <patternFill>
          <bgColor rgb="FF92D050"/>
        </patternFill>
      </fill>
    </dxf>
    <dxf>
      <font>
        <color theme="1"/>
      </font>
      <fill>
        <patternFill>
          <bgColor rgb="FF00B050"/>
        </patternFill>
      </fill>
    </dxf>
    <dxf>
      <font>
        <color theme="1"/>
      </font>
      <fill>
        <patternFill>
          <bgColor theme="7" tint="0.39994506668294322"/>
        </patternFill>
      </fill>
    </dxf>
    <dxf>
      <font>
        <color theme="1"/>
      </font>
      <fill>
        <patternFill>
          <bgColor rgb="FFFFC000"/>
        </patternFill>
      </fill>
    </dxf>
    <dxf>
      <font>
        <color theme="1"/>
      </font>
      <fill>
        <patternFill>
          <bgColor rgb="FFFF0000"/>
        </patternFill>
      </fill>
    </dxf>
    <dxf>
      <font>
        <color theme="1"/>
      </font>
      <fill>
        <patternFill>
          <bgColor rgb="FF92D050"/>
        </patternFill>
      </fill>
    </dxf>
    <dxf>
      <font>
        <color theme="1"/>
      </font>
      <fill>
        <patternFill>
          <bgColor rgb="FFFF0000"/>
        </patternFill>
      </fill>
    </dxf>
    <dxf>
      <font>
        <color theme="1"/>
      </font>
      <fill>
        <patternFill>
          <bgColor theme="7" tint="0.39994506668294322"/>
        </patternFill>
      </fill>
    </dxf>
    <dxf>
      <font>
        <color theme="1"/>
      </font>
      <fill>
        <patternFill>
          <bgColor rgb="FFFF0000"/>
        </patternFill>
      </fill>
    </dxf>
    <dxf>
      <font>
        <color theme="1"/>
      </font>
      <fill>
        <patternFill>
          <bgColor rgb="FFFF0000"/>
        </patternFill>
      </fill>
    </dxf>
    <dxf>
      <font>
        <color theme="1"/>
      </font>
      <fill>
        <patternFill>
          <bgColor rgb="FFFFC000"/>
        </patternFill>
      </fill>
    </dxf>
    <dxf>
      <font>
        <color theme="1"/>
      </font>
      <fill>
        <patternFill>
          <bgColor theme="7" tint="0.39994506668294322"/>
        </patternFill>
      </fill>
    </dxf>
    <dxf>
      <font>
        <color theme="1"/>
      </font>
      <fill>
        <patternFill>
          <bgColor rgb="FF00B050"/>
        </patternFill>
      </fill>
    </dxf>
    <dxf>
      <font>
        <color theme="1"/>
      </font>
      <fill>
        <patternFill>
          <bgColor theme="7" tint="0.39994506668294322"/>
        </patternFill>
      </fill>
    </dxf>
    <dxf>
      <font>
        <color theme="1"/>
      </font>
      <fill>
        <patternFill>
          <bgColor rgb="FF92D050"/>
        </patternFill>
      </fill>
    </dxf>
    <dxf>
      <font>
        <color theme="1"/>
      </font>
      <fill>
        <patternFill>
          <bgColor rgb="FF92D050"/>
        </patternFill>
      </fill>
    </dxf>
    <dxf>
      <font>
        <color theme="1"/>
      </font>
      <fill>
        <patternFill>
          <bgColor rgb="FFFFC000"/>
        </patternFill>
      </fill>
    </dxf>
    <dxf>
      <font>
        <color theme="1"/>
      </font>
      <fill>
        <patternFill>
          <bgColor theme="7" tint="0.39994506668294322"/>
        </patternFill>
      </fill>
    </dxf>
    <dxf>
      <font>
        <color theme="1"/>
      </font>
      <fill>
        <patternFill>
          <bgColor rgb="FF00B050"/>
        </patternFill>
      </fill>
    </dxf>
    <dxf>
      <font>
        <color theme="1"/>
      </font>
      <fill>
        <patternFill>
          <bgColor rgb="FF92D050"/>
        </patternFill>
      </fill>
    </dxf>
    <dxf>
      <font>
        <color theme="1"/>
      </font>
      <fill>
        <patternFill>
          <bgColor rgb="FFFFC000"/>
        </patternFill>
      </fill>
    </dxf>
    <dxf>
      <font>
        <color theme="1"/>
      </font>
      <fill>
        <patternFill>
          <bgColor rgb="FFFF0000"/>
        </patternFill>
      </fill>
    </dxf>
    <dxf>
      <font>
        <color auto="1"/>
      </font>
      <fill>
        <patternFill>
          <bgColor rgb="FFFFC000"/>
        </patternFill>
      </fill>
    </dxf>
    <dxf>
      <font>
        <color theme="1"/>
      </font>
      <fill>
        <patternFill>
          <bgColor theme="7" tint="0.39994506668294322"/>
        </patternFill>
      </fill>
    </dxf>
    <dxf>
      <font>
        <color theme="1"/>
      </font>
      <fill>
        <patternFill>
          <bgColor rgb="FF00B050"/>
        </patternFill>
      </fill>
    </dxf>
    <dxf>
      <font>
        <color theme="1"/>
      </font>
      <fill>
        <patternFill>
          <bgColor rgb="FF92D050"/>
        </patternFill>
      </fill>
    </dxf>
    <dxf>
      <font>
        <color theme="1"/>
      </font>
      <fill>
        <patternFill>
          <bgColor rgb="FFFF0000"/>
        </patternFill>
      </fill>
    </dxf>
    <dxf>
      <font>
        <color theme="1"/>
      </font>
      <fill>
        <patternFill>
          <bgColor theme="7" tint="0.39994506668294322"/>
        </patternFill>
      </fill>
    </dxf>
    <dxf>
      <font>
        <color theme="1"/>
      </font>
      <fill>
        <patternFill>
          <bgColor rgb="FFFFC000"/>
        </patternFill>
      </fill>
    </dxf>
    <dxf>
      <font>
        <color theme="1"/>
      </font>
      <fill>
        <patternFill>
          <bgColor rgb="FFFF0000"/>
        </patternFill>
      </fill>
    </dxf>
    <dxf>
      <font>
        <color theme="1"/>
      </font>
      <fill>
        <patternFill>
          <bgColor rgb="FF92D050"/>
        </patternFill>
      </fill>
    </dxf>
    <dxf>
      <font>
        <color theme="1"/>
      </font>
      <fill>
        <patternFill>
          <bgColor rgb="FF92D050"/>
        </patternFill>
      </fill>
    </dxf>
    <dxf>
      <font>
        <color theme="1"/>
      </font>
      <fill>
        <patternFill>
          <bgColor rgb="FF00B050"/>
        </patternFill>
      </fill>
    </dxf>
    <dxf>
      <font>
        <color theme="1"/>
      </font>
      <fill>
        <patternFill>
          <bgColor rgb="FF00B050"/>
        </patternFill>
      </fill>
    </dxf>
    <dxf>
      <font>
        <color theme="1"/>
      </font>
      <fill>
        <patternFill>
          <bgColor rgb="FF92D050"/>
        </patternFill>
      </fill>
    </dxf>
    <dxf>
      <font>
        <color theme="1"/>
      </font>
      <fill>
        <patternFill>
          <bgColor rgb="FF92D050"/>
        </patternFill>
      </fill>
    </dxf>
    <dxf>
      <font>
        <color theme="1"/>
      </font>
      <fill>
        <patternFill>
          <bgColor rgb="FF00B050"/>
        </patternFill>
      </fill>
    </dxf>
    <dxf>
      <font>
        <color theme="1"/>
      </font>
      <fill>
        <patternFill>
          <bgColor rgb="FF92D050"/>
        </patternFill>
      </fill>
    </dxf>
    <dxf>
      <font>
        <color theme="1"/>
      </font>
      <fill>
        <patternFill>
          <bgColor rgb="FF00B050"/>
        </patternFill>
      </fill>
    </dxf>
    <dxf>
      <font>
        <color theme="1"/>
      </font>
      <fill>
        <patternFill>
          <bgColor rgb="FF92D050"/>
        </patternFill>
      </fill>
    </dxf>
    <dxf>
      <font>
        <color theme="1"/>
      </font>
      <fill>
        <patternFill>
          <bgColor rgb="FF00B050"/>
        </patternFill>
      </fill>
    </dxf>
    <dxf>
      <font>
        <color theme="1"/>
      </font>
      <fill>
        <patternFill>
          <bgColor rgb="FF92D050"/>
        </patternFill>
      </fill>
    </dxf>
    <dxf>
      <font>
        <color theme="1"/>
      </font>
      <fill>
        <patternFill>
          <bgColor rgb="FF00B050"/>
        </patternFill>
      </fill>
    </dxf>
    <dxf>
      <font>
        <color theme="1"/>
      </font>
      <fill>
        <patternFill>
          <bgColor rgb="FF92D050"/>
        </patternFill>
      </fill>
    </dxf>
    <dxf>
      <font>
        <color theme="1"/>
      </font>
      <fill>
        <patternFill>
          <bgColor rgb="FF00B050"/>
        </patternFill>
      </fill>
    </dxf>
    <dxf>
      <font>
        <color theme="1"/>
      </font>
      <fill>
        <patternFill>
          <bgColor rgb="FF92D050"/>
        </patternFill>
      </fill>
    </dxf>
    <dxf>
      <font>
        <color theme="1"/>
      </font>
      <fill>
        <patternFill>
          <bgColor rgb="FF00B050"/>
        </patternFill>
      </fill>
    </dxf>
    <dxf>
      <font>
        <color theme="1"/>
      </font>
      <fill>
        <patternFill>
          <bgColor rgb="FF92D050"/>
        </patternFill>
      </fill>
    </dxf>
    <dxf>
      <font>
        <color theme="1"/>
      </font>
      <fill>
        <patternFill>
          <bgColor rgb="FF00B050"/>
        </patternFill>
      </fill>
    </dxf>
    <dxf>
      <font>
        <color theme="1"/>
      </font>
      <fill>
        <patternFill>
          <bgColor rgb="FF92D050"/>
        </patternFill>
      </fill>
    </dxf>
    <dxf>
      <font>
        <color theme="1"/>
      </font>
      <fill>
        <patternFill>
          <bgColor rgb="FF00B050"/>
        </patternFill>
      </fill>
    </dxf>
    <dxf>
      <font>
        <color theme="1"/>
      </font>
      <fill>
        <patternFill>
          <bgColor rgb="FFFF0000"/>
        </patternFill>
      </fill>
    </dxf>
    <dxf>
      <font>
        <color theme="1"/>
      </font>
      <fill>
        <patternFill>
          <bgColor rgb="FFFFC000"/>
        </patternFill>
      </fill>
    </dxf>
    <dxf>
      <font>
        <color theme="1"/>
      </font>
      <fill>
        <patternFill>
          <bgColor theme="7" tint="0.39994506668294322"/>
        </patternFill>
      </fill>
    </dxf>
    <dxf>
      <font>
        <color theme="1"/>
      </font>
      <fill>
        <patternFill>
          <bgColor rgb="FF92D050"/>
        </patternFill>
      </fill>
    </dxf>
    <dxf>
      <font>
        <color theme="1"/>
      </font>
      <fill>
        <patternFill>
          <bgColor rgb="FF92D050"/>
        </patternFill>
      </fill>
    </dxf>
    <dxf>
      <font>
        <color theme="1"/>
      </font>
      <fill>
        <patternFill>
          <bgColor rgb="FF00B050"/>
        </patternFill>
      </fill>
    </dxf>
    <dxf>
      <font>
        <color theme="1"/>
      </font>
      <fill>
        <patternFill>
          <bgColor rgb="FFFF0000"/>
        </patternFill>
      </fill>
    </dxf>
    <dxf>
      <font>
        <color theme="1"/>
      </font>
      <fill>
        <patternFill>
          <bgColor rgb="FFFF0000"/>
        </patternFill>
      </fill>
    </dxf>
    <dxf>
      <font>
        <color theme="1"/>
      </font>
      <fill>
        <patternFill>
          <bgColor theme="7" tint="0.39994506668294322"/>
        </patternFill>
      </fill>
    </dxf>
    <dxf>
      <font>
        <color theme="1"/>
      </font>
      <fill>
        <patternFill>
          <bgColor rgb="FF92D050"/>
        </patternFill>
      </fill>
    </dxf>
    <dxf>
      <font>
        <color theme="1"/>
      </font>
      <fill>
        <patternFill>
          <bgColor rgb="FFFFC000"/>
        </patternFill>
      </fill>
    </dxf>
    <dxf>
      <font>
        <color theme="1"/>
      </font>
      <fill>
        <patternFill>
          <bgColor rgb="FFFF0000"/>
        </patternFill>
      </fill>
    </dxf>
    <dxf>
      <font>
        <color theme="1"/>
      </font>
      <fill>
        <patternFill>
          <bgColor theme="7" tint="0.39994506668294322"/>
        </patternFill>
      </fill>
    </dxf>
    <dxf>
      <font>
        <color theme="1"/>
      </font>
      <fill>
        <patternFill>
          <bgColor rgb="FF92D050"/>
        </patternFill>
      </fill>
    </dxf>
    <dxf>
      <font>
        <color theme="1"/>
      </font>
      <fill>
        <patternFill>
          <bgColor rgb="FFFF0000"/>
        </patternFill>
      </fill>
    </dxf>
    <dxf>
      <font>
        <color theme="1"/>
      </font>
      <fill>
        <patternFill>
          <bgColor rgb="FFFFC000"/>
        </patternFill>
      </fill>
    </dxf>
    <dxf>
      <font>
        <color theme="1"/>
      </font>
      <fill>
        <patternFill>
          <bgColor rgb="FF92D050"/>
        </patternFill>
      </fill>
    </dxf>
    <dxf>
      <font>
        <color theme="1"/>
      </font>
      <fill>
        <patternFill>
          <bgColor rgb="FFFF0000"/>
        </patternFill>
      </fill>
    </dxf>
    <dxf>
      <font>
        <color theme="1"/>
      </font>
      <fill>
        <patternFill>
          <bgColor rgb="FFFF0000"/>
        </patternFill>
      </fill>
    </dxf>
    <dxf>
      <font>
        <color theme="1"/>
      </font>
      <fill>
        <patternFill>
          <bgColor theme="7" tint="0.39994506668294322"/>
        </patternFill>
      </fill>
    </dxf>
    <dxf>
      <font>
        <color theme="1"/>
      </font>
      <fill>
        <patternFill>
          <bgColor rgb="FFFFC000"/>
        </patternFill>
      </fill>
    </dxf>
    <dxf>
      <font>
        <color theme="1"/>
      </font>
      <fill>
        <patternFill>
          <bgColor rgb="FFFF0000"/>
        </patternFill>
      </fill>
    </dxf>
    <dxf>
      <font>
        <color theme="1"/>
      </font>
      <fill>
        <patternFill>
          <bgColor rgb="FFFFC000"/>
        </patternFill>
      </fill>
    </dxf>
    <dxf>
      <font>
        <color theme="1"/>
      </font>
      <fill>
        <patternFill>
          <bgColor rgb="FFFF0000"/>
        </patternFill>
      </fill>
    </dxf>
    <dxf>
      <font>
        <color theme="1"/>
      </font>
      <fill>
        <patternFill>
          <bgColor rgb="FF92D050"/>
        </patternFill>
      </fill>
    </dxf>
    <dxf>
      <font>
        <color theme="1"/>
      </font>
      <fill>
        <patternFill>
          <bgColor theme="7" tint="0.39994506668294322"/>
        </patternFill>
      </fill>
    </dxf>
    <dxf>
      <font>
        <color theme="1"/>
      </font>
      <fill>
        <patternFill>
          <bgColor theme="7" tint="0.39994506668294322"/>
        </patternFill>
      </fill>
    </dxf>
    <dxf>
      <font>
        <color theme="1"/>
      </font>
      <fill>
        <patternFill>
          <bgColor rgb="FF92D050"/>
        </patternFill>
      </fill>
    </dxf>
    <dxf>
      <font>
        <color theme="1"/>
      </font>
      <fill>
        <patternFill>
          <bgColor rgb="FFFFC000"/>
        </patternFill>
      </fill>
    </dxf>
    <dxf>
      <font>
        <color theme="1"/>
      </font>
      <fill>
        <patternFill>
          <bgColor rgb="FFFF0000"/>
        </patternFill>
      </fill>
    </dxf>
    <dxf>
      <font>
        <color theme="1"/>
      </font>
      <fill>
        <patternFill>
          <bgColor rgb="FFFF0000"/>
        </patternFill>
      </fill>
    </dxf>
    <dxf>
      <font>
        <color theme="1"/>
      </font>
      <fill>
        <patternFill>
          <bgColor rgb="FFFF0000"/>
        </patternFill>
      </fill>
    </dxf>
    <dxf>
      <font>
        <color theme="1"/>
      </font>
      <fill>
        <patternFill>
          <bgColor rgb="FFFFC000"/>
        </patternFill>
      </fill>
    </dxf>
    <dxf>
      <font>
        <color theme="1"/>
      </font>
      <fill>
        <patternFill>
          <bgColor rgb="FFFF0000"/>
        </patternFill>
      </fill>
    </dxf>
    <dxf>
      <font>
        <color theme="1"/>
      </font>
      <fill>
        <patternFill>
          <bgColor theme="7" tint="0.39994506668294322"/>
        </patternFill>
      </fill>
    </dxf>
    <dxf>
      <font>
        <color theme="1"/>
      </font>
      <fill>
        <patternFill>
          <bgColor rgb="FF92D050"/>
        </patternFill>
      </fill>
    </dxf>
    <dxf>
      <font>
        <color theme="1"/>
      </font>
      <fill>
        <patternFill>
          <bgColor rgb="FFFF0000"/>
        </patternFill>
      </fill>
    </dxf>
    <dxf>
      <fill>
        <patternFill>
          <bgColor rgb="FFFFC000"/>
        </patternFill>
      </fill>
    </dxf>
    <dxf>
      <font>
        <color theme="1"/>
      </font>
      <fill>
        <patternFill>
          <bgColor rgb="FFFFC000"/>
        </patternFill>
      </fill>
    </dxf>
    <dxf>
      <font>
        <color theme="1"/>
      </font>
      <fill>
        <patternFill>
          <bgColor theme="7" tint="0.39994506668294322"/>
        </patternFill>
      </fill>
    </dxf>
    <dxf>
      <font>
        <color theme="1"/>
      </font>
      <fill>
        <patternFill>
          <bgColor rgb="FF00B050"/>
        </patternFill>
      </fill>
    </dxf>
    <dxf>
      <font>
        <color theme="1"/>
      </font>
      <fill>
        <patternFill>
          <bgColor rgb="FF92D050"/>
        </patternFill>
      </fill>
    </dxf>
    <dxf>
      <font>
        <color auto="1"/>
      </font>
    </dxf>
    <dxf>
      <fill>
        <patternFill>
          <bgColor theme="7" tint="0.39994506668294322"/>
        </patternFill>
      </fill>
    </dxf>
    <dxf>
      <font>
        <color theme="1"/>
      </font>
      <fill>
        <patternFill>
          <bgColor rgb="FFFFC000"/>
        </patternFill>
      </fill>
    </dxf>
    <dxf>
      <font>
        <color theme="1"/>
      </font>
      <fill>
        <patternFill>
          <bgColor rgb="FFFF0000"/>
        </patternFill>
      </fill>
    </dxf>
    <dxf>
      <font>
        <color theme="1"/>
      </font>
      <fill>
        <patternFill>
          <bgColor rgb="FF00B050"/>
        </patternFill>
      </fill>
    </dxf>
    <dxf>
      <font>
        <color rgb="FF9C0006"/>
      </font>
      <fill>
        <patternFill>
          <bgColor rgb="FFFFC7CE"/>
        </patternFill>
      </fill>
    </dxf>
    <dxf>
      <font>
        <color theme="1"/>
      </font>
      <fill>
        <patternFill>
          <bgColor rgb="FF92D050"/>
        </patternFill>
      </fill>
    </dxf>
    <dxf>
      <font>
        <color theme="1"/>
      </font>
    </dxf>
    <dxf>
      <fill>
        <patternFill>
          <bgColor rgb="FF92D050"/>
        </patternFill>
      </fill>
    </dxf>
    <dxf>
      <fill>
        <patternFill>
          <bgColor rgb="FF00B050"/>
        </patternFill>
      </fill>
    </dxf>
    <dxf>
      <fill>
        <patternFill>
          <bgColor rgb="FF92D050"/>
        </patternFill>
      </fill>
    </dxf>
    <dxf>
      <fill>
        <patternFill>
          <bgColor theme="7" tint="0.59996337778862885"/>
        </patternFill>
      </fill>
    </dxf>
    <dxf>
      <fill>
        <patternFill>
          <bgColor theme="9"/>
        </patternFill>
      </fill>
    </dxf>
    <dxf>
      <fill>
        <patternFill>
          <bgColor theme="9"/>
        </patternFill>
      </fill>
    </dxf>
    <dxf>
      <fill>
        <patternFill>
          <bgColor theme="9"/>
        </patternFill>
      </fill>
    </dxf>
    <dxf>
      <fill>
        <patternFill>
          <bgColor rgb="FFFFC7CE"/>
        </patternFill>
      </fill>
    </dxf>
    <dxf>
      <font>
        <color rgb="FF9C0006"/>
      </font>
      <fill>
        <patternFill>
          <bgColor rgb="FFFFC7CE"/>
        </patternFill>
      </fill>
    </dxf>
    <dxf>
      <font>
        <color rgb="FF9C5700"/>
      </font>
      <fill>
        <patternFill>
          <bgColor rgb="FFFFEB9C"/>
        </patternFill>
      </fill>
    </dxf>
    <dxf>
      <font>
        <color rgb="FF006100"/>
      </font>
      <fill>
        <patternFill>
          <bgColor rgb="FFC6EFCE"/>
        </patternFill>
      </fill>
    </dxf>
    <dxf>
      <font>
        <color rgb="FF9C0006"/>
      </font>
      <fill>
        <patternFill>
          <bgColor rgb="FFFFC7CE"/>
        </patternFill>
      </fill>
    </dxf>
    <dxf>
      <fill>
        <patternFill>
          <bgColor rgb="FF92D050"/>
        </patternFill>
      </fill>
    </dxf>
    <dxf>
      <fill>
        <patternFill>
          <bgColor theme="7" tint="0.59996337778862885"/>
        </patternFill>
      </fill>
    </dxf>
    <dxf>
      <font>
        <color auto="1"/>
      </font>
    </dxf>
    <dxf>
      <fill>
        <patternFill>
          <bgColor theme="7" tint="0.39994506668294322"/>
        </patternFill>
      </fill>
    </dxf>
    <dxf>
      <font>
        <color theme="1"/>
      </font>
      <fill>
        <patternFill>
          <bgColor rgb="FFFFC000"/>
        </patternFill>
      </fill>
    </dxf>
    <dxf>
      <font>
        <color theme="1"/>
      </font>
      <fill>
        <patternFill>
          <bgColor rgb="FFFF0000"/>
        </patternFill>
      </fill>
    </dxf>
    <dxf>
      <font>
        <color theme="1"/>
      </font>
      <fill>
        <patternFill>
          <bgColor rgb="FF00B050"/>
        </patternFill>
      </fill>
    </dxf>
    <dxf>
      <font>
        <color theme="1"/>
      </font>
      <fill>
        <patternFill>
          <bgColor rgb="FF92D050"/>
        </patternFill>
      </fill>
    </dxf>
    <dxf>
      <font>
        <color rgb="FF9C0006"/>
      </font>
      <fill>
        <patternFill>
          <bgColor rgb="FFFFC7CE"/>
        </patternFill>
      </fill>
    </dxf>
    <dxf>
      <font>
        <color rgb="FF9C0006"/>
      </font>
      <fill>
        <patternFill>
          <bgColor rgb="FFFFC7CE"/>
        </patternFill>
      </fill>
    </dxf>
    <dxf>
      <font>
        <color rgb="FF006100"/>
      </font>
      <fill>
        <patternFill>
          <bgColor rgb="FFC6EFCE"/>
        </patternFill>
      </fill>
    </dxf>
    <dxf>
      <font>
        <color rgb="FF9C5700"/>
      </font>
      <fill>
        <patternFill>
          <bgColor rgb="FFFFEB9C"/>
        </patternFill>
      </fill>
    </dxf>
    <dxf>
      <font>
        <color rgb="FF9C0006"/>
      </font>
      <fill>
        <patternFill>
          <bgColor rgb="FFFFC7CE"/>
        </patternFill>
      </fill>
    </dxf>
    <dxf>
      <fill>
        <patternFill>
          <bgColor rgb="FFFFC7CE"/>
        </patternFill>
      </fill>
    </dxf>
    <dxf>
      <fill>
        <patternFill>
          <bgColor theme="9"/>
        </patternFill>
      </fill>
    </dxf>
    <dxf>
      <fill>
        <patternFill>
          <bgColor theme="9"/>
        </patternFill>
      </fill>
    </dxf>
    <dxf>
      <fill>
        <patternFill>
          <bgColor theme="9"/>
        </patternFill>
      </fill>
    </dxf>
    <dxf>
      <font>
        <color theme="1"/>
      </font>
    </dxf>
    <dxf>
      <fill>
        <patternFill>
          <bgColor rgb="FF92D050"/>
        </patternFill>
      </fill>
    </dxf>
    <dxf>
      <fill>
        <patternFill>
          <bgColor rgb="FF00B050"/>
        </patternFill>
      </fill>
    </dxf>
    <dxf>
      <fill>
        <patternFill>
          <bgColor rgb="FF92D050"/>
        </patternFill>
      </fill>
    </dxf>
    <dxf>
      <font>
        <color theme="1"/>
      </font>
    </dxf>
    <dxf>
      <font>
        <color rgb="FF9C0006"/>
      </font>
      <fill>
        <patternFill>
          <bgColor rgb="FFFFC7CE"/>
        </patternFill>
      </fill>
    </dxf>
    <dxf>
      <font>
        <color rgb="FF9C5700"/>
      </font>
      <fill>
        <patternFill>
          <bgColor rgb="FFFFEB9C"/>
        </patternFill>
      </fill>
    </dxf>
    <dxf>
      <fill>
        <patternFill>
          <bgColor rgb="FFFFC7CE"/>
        </patternFill>
      </fill>
    </dxf>
    <dxf>
      <fill>
        <patternFill>
          <bgColor theme="9"/>
        </patternFill>
      </fill>
    </dxf>
    <dxf>
      <fill>
        <patternFill>
          <bgColor theme="9"/>
        </patternFill>
      </fill>
    </dxf>
    <dxf>
      <fill>
        <patternFill>
          <bgColor theme="9"/>
        </patternFill>
      </fill>
    </dxf>
    <dxf>
      <font>
        <color theme="1"/>
      </font>
      <fill>
        <patternFill>
          <bgColor rgb="FF00B050"/>
        </patternFill>
      </fill>
    </dxf>
    <dxf>
      <font>
        <color theme="1"/>
      </font>
      <fill>
        <patternFill>
          <bgColor rgb="FFFF0000"/>
        </patternFill>
      </fill>
    </dxf>
    <dxf>
      <font>
        <color theme="1"/>
      </font>
      <fill>
        <patternFill>
          <bgColor rgb="FFFFC000"/>
        </patternFill>
      </fill>
    </dxf>
    <dxf>
      <fill>
        <patternFill>
          <bgColor rgb="FF00B050"/>
        </patternFill>
      </fill>
    </dxf>
    <dxf>
      <fill>
        <patternFill>
          <bgColor theme="7" tint="0.39994506668294322"/>
        </patternFill>
      </fill>
    </dxf>
    <dxf>
      <font>
        <color auto="1"/>
      </font>
    </dxf>
    <dxf>
      <fill>
        <patternFill>
          <bgColor theme="7" tint="0.59996337778862885"/>
        </patternFill>
      </fill>
    </dxf>
    <dxf>
      <fill>
        <patternFill>
          <bgColor rgb="FF92D050"/>
        </patternFill>
      </fill>
    </dxf>
    <dxf>
      <font>
        <color rgb="FF9C0006"/>
      </font>
      <fill>
        <patternFill>
          <bgColor rgb="FFFFC7CE"/>
        </patternFill>
      </fill>
    </dxf>
    <dxf>
      <font>
        <color rgb="FF9C0006"/>
      </font>
      <fill>
        <patternFill>
          <bgColor rgb="FFFFC7CE"/>
        </patternFill>
      </fill>
    </dxf>
    <dxf>
      <font>
        <color rgb="FF006100"/>
      </font>
      <fill>
        <patternFill>
          <bgColor rgb="FFC6EFCE"/>
        </patternFill>
      </fill>
    </dxf>
    <dxf>
      <font>
        <color theme="1"/>
      </font>
      <fill>
        <patternFill>
          <bgColor rgb="FF92D050"/>
        </patternFill>
      </fill>
    </dxf>
    <dxf>
      <fill>
        <patternFill>
          <bgColor rgb="FF92D050"/>
        </patternFill>
      </fill>
    </dxf>
    <dxf>
      <fill>
        <patternFill>
          <bgColor rgb="FF00B050"/>
        </patternFill>
      </fill>
    </dxf>
    <dxf>
      <fill>
        <patternFill>
          <bgColor rgb="FF92D050"/>
        </patternFill>
      </fill>
    </dxf>
    <dxf>
      <fill>
        <patternFill>
          <bgColor theme="7" tint="0.59996337778862885"/>
        </patternFill>
      </fill>
    </dxf>
    <dxf>
      <font>
        <color theme="1"/>
      </font>
    </dxf>
    <dxf>
      <fill>
        <patternFill>
          <bgColor theme="9"/>
        </patternFill>
      </fill>
    </dxf>
    <dxf>
      <fill>
        <patternFill>
          <bgColor theme="9"/>
        </patternFill>
      </fill>
    </dxf>
    <dxf>
      <fill>
        <patternFill>
          <bgColor theme="9"/>
        </patternFill>
      </fill>
    </dxf>
    <dxf>
      <fill>
        <patternFill>
          <bgColor rgb="FFFFC7CE"/>
        </patternFill>
      </fill>
    </dxf>
    <dxf>
      <font>
        <color rgb="FF9C0006"/>
      </font>
      <fill>
        <patternFill>
          <bgColor rgb="FFFFC7CE"/>
        </patternFill>
      </fill>
    </dxf>
    <dxf>
      <font>
        <color rgb="FF9C5700"/>
      </font>
      <fill>
        <patternFill>
          <bgColor rgb="FFFFEB9C"/>
        </patternFill>
      </fill>
    </dxf>
    <dxf>
      <font>
        <color auto="1"/>
      </font>
    </dxf>
    <dxf>
      <font>
        <color rgb="FF006100"/>
      </font>
      <fill>
        <patternFill>
          <bgColor rgb="FFC6EFCE"/>
        </patternFill>
      </fill>
    </dxf>
    <dxf>
      <font>
        <color rgb="FF9C0006"/>
      </font>
      <fill>
        <patternFill>
          <bgColor rgb="FFFFC7CE"/>
        </patternFill>
      </fill>
    </dxf>
    <dxf>
      <fill>
        <patternFill>
          <bgColor theme="7" tint="0.39994506668294322"/>
        </patternFill>
      </fill>
    </dxf>
    <dxf>
      <font>
        <color theme="1"/>
      </font>
      <fill>
        <patternFill>
          <bgColor rgb="FFFFC000"/>
        </patternFill>
      </fill>
    </dxf>
    <dxf>
      <font>
        <color theme="1"/>
      </font>
      <fill>
        <patternFill>
          <bgColor rgb="FFFF0000"/>
        </patternFill>
      </fill>
    </dxf>
    <dxf>
      <font>
        <color theme="1"/>
      </font>
      <fill>
        <patternFill>
          <bgColor rgb="FF00B050"/>
        </patternFill>
      </fill>
    </dxf>
    <dxf>
      <font>
        <color theme="1"/>
      </font>
      <fill>
        <patternFill>
          <bgColor rgb="FF92D050"/>
        </patternFill>
      </fill>
    </dxf>
    <dxf>
      <font>
        <color rgb="FF9C0006"/>
      </font>
      <fill>
        <patternFill>
          <bgColor rgb="FFFFC7CE"/>
        </patternFill>
      </fill>
    </dxf>
    <dxf>
      <font>
        <color rgb="FF9C0006"/>
      </font>
      <fill>
        <patternFill>
          <bgColor rgb="FFFFC7CE"/>
        </patternFill>
      </fill>
    </dxf>
    <dxf>
      <font>
        <color theme="1"/>
      </font>
      <fill>
        <patternFill>
          <bgColor rgb="FF92D050"/>
        </patternFill>
      </fill>
    </dxf>
    <dxf>
      <font>
        <color theme="1"/>
      </font>
      <fill>
        <patternFill>
          <bgColor rgb="FF00B050"/>
        </patternFill>
      </fill>
    </dxf>
    <dxf>
      <font>
        <color theme="1"/>
      </font>
      <fill>
        <patternFill>
          <bgColor rgb="FFFFC000"/>
        </patternFill>
      </fill>
    </dxf>
    <dxf>
      <fill>
        <patternFill>
          <bgColor theme="7" tint="0.39994506668294322"/>
        </patternFill>
      </fill>
    </dxf>
    <dxf>
      <font>
        <color theme="1"/>
      </font>
      <fill>
        <patternFill>
          <bgColor rgb="FFFF0000"/>
        </patternFill>
      </fill>
    </dxf>
    <dxf>
      <font>
        <color auto="1"/>
      </font>
    </dxf>
    <dxf>
      <fill>
        <patternFill>
          <bgColor theme="7" tint="0.59996337778862885"/>
        </patternFill>
      </fill>
    </dxf>
    <dxf>
      <fill>
        <patternFill>
          <bgColor theme="9"/>
        </patternFill>
      </fill>
    </dxf>
    <dxf>
      <fill>
        <patternFill>
          <bgColor rgb="FFFFC7CE"/>
        </patternFill>
      </fill>
    </dxf>
    <dxf>
      <fill>
        <patternFill>
          <bgColor rgb="FF92D050"/>
        </patternFill>
      </fill>
    </dxf>
    <dxf>
      <font>
        <color rgb="FF9C5700"/>
      </font>
      <fill>
        <patternFill>
          <bgColor rgb="FFFFEB9C"/>
        </patternFill>
      </fill>
    </dxf>
    <dxf>
      <font>
        <color rgb="FF006100"/>
      </font>
      <fill>
        <patternFill>
          <bgColor rgb="FFC6EFCE"/>
        </patternFill>
      </fill>
    </dxf>
    <dxf>
      <font>
        <color rgb="FF9C0006"/>
      </font>
      <fill>
        <patternFill>
          <bgColor rgb="FFFFC7CE"/>
        </patternFill>
      </fill>
    </dxf>
    <dxf>
      <font>
        <color rgb="FF9C0006"/>
      </font>
      <fill>
        <patternFill>
          <bgColor rgb="FFFFC7CE"/>
        </patternFill>
      </fill>
    </dxf>
    <dxf>
      <fill>
        <patternFill>
          <bgColor rgb="FF92D050"/>
        </patternFill>
      </fill>
    </dxf>
    <dxf>
      <font>
        <color theme="1"/>
      </font>
    </dxf>
    <dxf>
      <fill>
        <patternFill>
          <bgColor theme="9"/>
        </patternFill>
      </fill>
    </dxf>
    <dxf>
      <fill>
        <patternFill>
          <bgColor theme="9"/>
        </patternFill>
      </fill>
    </dxf>
    <dxf>
      <fill>
        <patternFill>
          <bgColor rgb="FF00B050"/>
        </patternFill>
      </fill>
    </dxf>
    <dxf>
      <font>
        <color rgb="FF9C0006"/>
      </font>
      <fill>
        <patternFill>
          <bgColor rgb="FFFFC7CE"/>
        </patternFill>
      </fill>
    </dxf>
    <dxf>
      <fill>
        <patternFill>
          <bgColor theme="9"/>
        </patternFill>
      </fill>
    </dxf>
    <dxf>
      <fill>
        <patternFill>
          <bgColor theme="9"/>
        </patternFill>
      </fill>
    </dxf>
    <dxf>
      <fill>
        <patternFill>
          <bgColor rgb="FFFFC7CE"/>
        </patternFill>
      </fill>
    </dxf>
    <dxf>
      <font>
        <color rgb="FF9C5700"/>
      </font>
      <fill>
        <patternFill>
          <bgColor rgb="FFFFEB9C"/>
        </patternFill>
      </fill>
    </dxf>
    <dxf>
      <font>
        <color rgb="FF006100"/>
      </font>
      <fill>
        <patternFill>
          <bgColor rgb="FFC6EFCE"/>
        </patternFill>
      </fill>
    </dxf>
    <dxf>
      <font>
        <color rgb="FF9C0006"/>
      </font>
      <fill>
        <patternFill>
          <bgColor rgb="FFFFC7CE"/>
        </patternFill>
      </fill>
    </dxf>
    <dxf>
      <font>
        <color theme="1"/>
      </font>
      <fill>
        <patternFill>
          <bgColor rgb="FF92D050"/>
        </patternFill>
      </fill>
    </dxf>
    <dxf>
      <font>
        <color theme="1"/>
      </font>
      <fill>
        <patternFill>
          <bgColor rgb="FF00B050"/>
        </patternFill>
      </fill>
    </dxf>
    <dxf>
      <font>
        <color theme="1"/>
      </font>
      <fill>
        <patternFill>
          <bgColor rgb="FFFF0000"/>
        </patternFill>
      </fill>
    </dxf>
    <dxf>
      <fill>
        <patternFill>
          <bgColor theme="7" tint="0.59996337778862885"/>
        </patternFill>
      </fill>
    </dxf>
    <dxf>
      <fill>
        <patternFill>
          <bgColor rgb="FF92D050"/>
        </patternFill>
      </fill>
    </dxf>
    <dxf>
      <fill>
        <patternFill>
          <bgColor rgb="FF00B050"/>
        </patternFill>
      </fill>
    </dxf>
    <dxf>
      <font>
        <color rgb="FF9C0006"/>
      </font>
      <fill>
        <patternFill>
          <bgColor rgb="FFFFC7CE"/>
        </patternFill>
      </fill>
    </dxf>
    <dxf>
      <fill>
        <patternFill>
          <bgColor rgb="FF92D050"/>
        </patternFill>
      </fill>
    </dxf>
    <dxf>
      <font>
        <color theme="1"/>
      </font>
    </dxf>
    <dxf>
      <fill>
        <patternFill>
          <bgColor theme="7" tint="0.39994506668294322"/>
        </patternFill>
      </fill>
    </dxf>
    <dxf>
      <font>
        <color auto="1"/>
      </font>
    </dxf>
    <dxf>
      <font>
        <color theme="1"/>
      </font>
      <fill>
        <patternFill>
          <bgColor rgb="FFFFC000"/>
        </patternFill>
      </fill>
    </dxf>
    <dxf>
      <fill>
        <patternFill>
          <bgColor theme="9"/>
        </patternFill>
      </fill>
    </dxf>
    <dxf>
      <font>
        <b val="0"/>
        <i val="0"/>
        <strike val="0"/>
        <condense val="0"/>
        <extend val="0"/>
        <outline val="0"/>
        <shadow val="0"/>
        <u val="none"/>
        <vertAlign val="baseline"/>
        <sz val="16"/>
        <color rgb="FFFF0000"/>
        <name val="Calibri"/>
        <scheme val="minor"/>
      </font>
      <fill>
        <patternFill patternType="none">
          <fgColor indexed="64"/>
          <bgColor indexed="65"/>
        </patternFill>
      </fill>
    </dxf>
    <dxf>
      <font>
        <b val="0"/>
        <i val="0"/>
        <strike val="0"/>
        <condense val="0"/>
        <extend val="0"/>
        <outline val="0"/>
        <shadow val="0"/>
        <u val="none"/>
        <vertAlign val="baseline"/>
        <sz val="16"/>
        <color rgb="FFFF0000"/>
        <name val="Calibri"/>
        <scheme val="minor"/>
      </font>
      <fill>
        <patternFill patternType="none">
          <fgColor indexed="64"/>
          <bgColor indexed="65"/>
        </patternFill>
      </fill>
    </dxf>
    <dxf>
      <font>
        <b val="0"/>
        <i val="0"/>
        <strike val="0"/>
        <condense val="0"/>
        <extend val="0"/>
        <outline val="0"/>
        <shadow val="0"/>
        <u val="none"/>
        <vertAlign val="baseline"/>
        <sz val="16"/>
        <color rgb="FFFF0000"/>
        <name val="Calibri"/>
        <scheme val="minor"/>
      </font>
      <fill>
        <patternFill patternType="none">
          <fgColor indexed="64"/>
          <bgColor indexed="65"/>
        </patternFill>
      </fill>
    </dxf>
    <dxf>
      <font>
        <b val="0"/>
        <i val="0"/>
        <strike val="0"/>
        <condense val="0"/>
        <extend val="0"/>
        <outline val="0"/>
        <shadow val="0"/>
        <u val="none"/>
        <vertAlign val="baseline"/>
        <sz val="16"/>
        <color rgb="FFFF0000"/>
        <name val="Arial Narrow"/>
        <scheme val="none"/>
      </font>
      <fill>
        <patternFill patternType="none">
          <fgColor indexed="64"/>
          <bgColor indexed="65"/>
        </patternFill>
      </fill>
      <alignment horizontal="general" vertical="center" textRotation="0" wrapText="0" indent="0" justifyLastLine="0" shrinkToFit="0" readingOrder="0"/>
    </dxf>
    <dxf>
      <numFmt numFmtId="13" formatCode="0%"/>
    </dxf>
    <dxf>
      <numFmt numFmtId="13" formatCode="0%"/>
    </dxf>
    <dxf>
      <numFmt numFmtId="13" formatCode="0%"/>
    </dxf>
    <dxf>
      <numFmt numFmtId="13" formatCode="0%"/>
    </dxf>
    <dxf>
      <numFmt numFmtId="13" formatCode="0%"/>
    </dxf>
  </dxfs>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worksheet" Target="worksheets/sheet8.xml"/><Relationship Id="rId13" Type="http://schemas.openxmlformats.org/officeDocument/2006/relationships/worksheet" Target="worksheets/sheet13.xml"/><Relationship Id="rId18" Type="http://schemas.openxmlformats.org/officeDocument/2006/relationships/externalLink" Target="externalLinks/externalLink2.xml"/><Relationship Id="rId26" Type="http://schemas.openxmlformats.org/officeDocument/2006/relationships/styles" Target="styles.xml"/><Relationship Id="rId3" Type="http://schemas.openxmlformats.org/officeDocument/2006/relationships/worksheet" Target="worksheets/sheet3.xml"/><Relationship Id="rId21" Type="http://schemas.openxmlformats.org/officeDocument/2006/relationships/externalLink" Target="externalLinks/externalLink5.xml"/><Relationship Id="rId7" Type="http://schemas.openxmlformats.org/officeDocument/2006/relationships/worksheet" Target="worksheets/sheet7.xml"/><Relationship Id="rId12" Type="http://schemas.openxmlformats.org/officeDocument/2006/relationships/worksheet" Target="worksheets/sheet12.xml"/><Relationship Id="rId17" Type="http://schemas.openxmlformats.org/officeDocument/2006/relationships/externalLink" Target="externalLinks/externalLink1.xml"/><Relationship Id="rId25" Type="http://schemas.openxmlformats.org/officeDocument/2006/relationships/theme" Target="theme/theme1.xml"/><Relationship Id="rId2" Type="http://schemas.openxmlformats.org/officeDocument/2006/relationships/worksheet" Target="worksheets/sheet2.xml"/><Relationship Id="rId16" Type="http://schemas.openxmlformats.org/officeDocument/2006/relationships/worksheet" Target="worksheets/sheet16.xml"/><Relationship Id="rId20" Type="http://schemas.openxmlformats.org/officeDocument/2006/relationships/externalLink" Target="externalLinks/externalLink4.xml"/><Relationship Id="rId29" Type="http://schemas.openxmlformats.org/officeDocument/2006/relationships/calcChain" Target="calcChain.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worksheet" Target="worksheets/sheet11.xml"/><Relationship Id="rId24" Type="http://schemas.openxmlformats.org/officeDocument/2006/relationships/pivotCacheDefinition" Target="pivotCache/pivotCacheDefinition1.xml"/><Relationship Id="rId5" Type="http://schemas.openxmlformats.org/officeDocument/2006/relationships/worksheet" Target="worksheets/sheet5.xml"/><Relationship Id="rId15" Type="http://schemas.openxmlformats.org/officeDocument/2006/relationships/worksheet" Target="worksheets/sheet15.xml"/><Relationship Id="rId23" Type="http://schemas.openxmlformats.org/officeDocument/2006/relationships/externalLink" Target="externalLinks/externalLink7.xml"/><Relationship Id="rId28" Type="http://schemas.openxmlformats.org/officeDocument/2006/relationships/sheetMetadata" Target="metadata.xml"/><Relationship Id="rId10" Type="http://schemas.openxmlformats.org/officeDocument/2006/relationships/worksheet" Target="worksheets/sheet10.xml"/><Relationship Id="rId19" Type="http://schemas.openxmlformats.org/officeDocument/2006/relationships/externalLink" Target="externalLinks/externalLink3.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worksheet" Target="worksheets/sheet14.xml"/><Relationship Id="rId22" Type="http://schemas.openxmlformats.org/officeDocument/2006/relationships/externalLink" Target="externalLinks/externalLink6.xml"/><Relationship Id="rId27" Type="http://schemas.openxmlformats.org/officeDocument/2006/relationships/sharedStrings" Target="sharedStrings.xml"/></Relationships>
</file>

<file path=xl/drawings/_rels/drawing1.xml.rels><?xml version="1.0" encoding="UTF-8" standalone="yes"?>
<Relationships xmlns="http://schemas.openxmlformats.org/package/2006/relationships"><Relationship Id="rId3" Type="http://schemas.openxmlformats.org/officeDocument/2006/relationships/image" Target="../media/image3.png"/><Relationship Id="rId2" Type="http://schemas.openxmlformats.org/officeDocument/2006/relationships/image" Target="../media/image2.png"/><Relationship Id="rId1" Type="http://schemas.openxmlformats.org/officeDocument/2006/relationships/image" Target="../media/image1.png"/></Relationships>
</file>

<file path=xl/drawings/_rels/drawing2.xml.rels><?xml version="1.0" encoding="UTF-8" standalone="yes"?>
<Relationships xmlns="http://schemas.openxmlformats.org/package/2006/relationships"><Relationship Id="rId2" Type="http://schemas.openxmlformats.org/officeDocument/2006/relationships/image" Target="../media/image5.png"/><Relationship Id="rId1" Type="http://schemas.openxmlformats.org/officeDocument/2006/relationships/image" Target="../media/image4.png"/></Relationships>
</file>

<file path=xl/drawings/_rels/drawing3.xml.rels><?xml version="1.0" encoding="UTF-8" standalone="yes"?>
<Relationships xmlns="http://schemas.openxmlformats.org/package/2006/relationships"><Relationship Id="rId2" Type="http://schemas.openxmlformats.org/officeDocument/2006/relationships/image" Target="../media/image5.png"/><Relationship Id="rId1" Type="http://schemas.openxmlformats.org/officeDocument/2006/relationships/image" Target="../media/image4.png"/></Relationships>
</file>

<file path=xl/drawings/_rels/drawing4.xml.rels><?xml version="1.0" encoding="UTF-8" standalone="yes"?>
<Relationships xmlns="http://schemas.openxmlformats.org/package/2006/relationships"><Relationship Id="rId3" Type="http://schemas.openxmlformats.org/officeDocument/2006/relationships/image" Target="../media/image3.png"/><Relationship Id="rId2" Type="http://schemas.openxmlformats.org/officeDocument/2006/relationships/image" Target="../media/image2.png"/><Relationship Id="rId1" Type="http://schemas.openxmlformats.org/officeDocument/2006/relationships/image" Target="../media/image6.jpeg"/><Relationship Id="rId4" Type="http://schemas.openxmlformats.org/officeDocument/2006/relationships/image" Target="../media/image7.png"/></Relationships>
</file>

<file path=xl/drawings/_rels/drawing5.xml.rels><?xml version="1.0" encoding="UTF-8" standalone="yes"?>
<Relationships xmlns="http://schemas.openxmlformats.org/package/2006/relationships"><Relationship Id="rId3" Type="http://schemas.openxmlformats.org/officeDocument/2006/relationships/image" Target="../media/image3.png"/><Relationship Id="rId2" Type="http://schemas.openxmlformats.org/officeDocument/2006/relationships/image" Target="../media/image2.png"/><Relationship Id="rId1" Type="http://schemas.openxmlformats.org/officeDocument/2006/relationships/image" Target="../media/image8.jpeg"/><Relationship Id="rId4" Type="http://schemas.openxmlformats.org/officeDocument/2006/relationships/image" Target="../media/image7.png"/></Relationships>
</file>

<file path=xl/drawings/_rels/drawing6.xml.rels><?xml version="1.0" encoding="UTF-8" standalone="yes"?>
<Relationships xmlns="http://schemas.openxmlformats.org/package/2006/relationships"><Relationship Id="rId1" Type="http://schemas.openxmlformats.org/officeDocument/2006/relationships/image" Target="../media/image9.png"/></Relationships>
</file>

<file path=xl/drawings/_rels/drawing7.xml.rels><?xml version="1.0" encoding="UTF-8" standalone="yes"?>
<Relationships xmlns="http://schemas.openxmlformats.org/package/2006/relationships"><Relationship Id="rId1" Type="http://schemas.openxmlformats.org/officeDocument/2006/relationships/image" Target="../media/image9.png"/></Relationships>
</file>

<file path=xl/drawings/_rels/drawing8.xml.rels><?xml version="1.0" encoding="UTF-8" standalone="yes"?>
<Relationships xmlns="http://schemas.openxmlformats.org/package/2006/relationships"><Relationship Id="rId1" Type="http://schemas.openxmlformats.org/officeDocument/2006/relationships/image" Target="../media/image9.png"/></Relationships>
</file>

<file path=xl/drawings/drawing1.xml><?xml version="1.0" encoding="utf-8"?>
<xdr:wsDr xmlns:xdr="http://schemas.openxmlformats.org/drawingml/2006/spreadsheetDrawing" xmlns:a="http://schemas.openxmlformats.org/drawingml/2006/main">
  <xdr:oneCellAnchor>
    <xdr:from>
      <xdr:col>0</xdr:col>
      <xdr:colOff>0</xdr:colOff>
      <xdr:row>0</xdr:row>
      <xdr:rowOff>139700</xdr:rowOff>
    </xdr:from>
    <xdr:ext cx="2505074" cy="914400"/>
    <xdr:pic>
      <xdr:nvPicPr>
        <xdr:cNvPr id="4" name="Imagen 3">
          <a:extLst>
            <a:ext uri="{FF2B5EF4-FFF2-40B4-BE49-F238E27FC236}">
              <a16:creationId xmlns:a16="http://schemas.microsoft.com/office/drawing/2014/main" id="{00000000-0008-0000-0000-000004000000}"/>
            </a:ext>
          </a:extLst>
        </xdr:cNvPr>
        <xdr:cNvPicPr>
          <a:picLocks noChangeAspect="1"/>
        </xdr:cNvPicPr>
      </xdr:nvPicPr>
      <xdr:blipFill>
        <a:blip xmlns:r="http://schemas.openxmlformats.org/officeDocument/2006/relationships" r:embed="rId1"/>
        <a:stretch>
          <a:fillRect/>
        </a:stretch>
      </xdr:blipFill>
      <xdr:spPr>
        <a:xfrm>
          <a:off x="0" y="139700"/>
          <a:ext cx="2505074" cy="914400"/>
        </a:xfrm>
        <a:prstGeom prst="rect">
          <a:avLst/>
        </a:prstGeom>
      </xdr:spPr>
    </xdr:pic>
    <xdr:clientData/>
  </xdr:oneCellAnchor>
  <xdr:twoCellAnchor>
    <xdr:from>
      <xdr:col>6</xdr:col>
      <xdr:colOff>482600</xdr:colOff>
      <xdr:row>0</xdr:row>
      <xdr:rowOff>260350</xdr:rowOff>
    </xdr:from>
    <xdr:to>
      <xdr:col>7</xdr:col>
      <xdr:colOff>327024</xdr:colOff>
      <xdr:row>2</xdr:row>
      <xdr:rowOff>127000</xdr:rowOff>
    </xdr:to>
    <xdr:grpSp>
      <xdr:nvGrpSpPr>
        <xdr:cNvPr id="5" name="Group 8">
          <a:extLst>
            <a:ext uri="{FF2B5EF4-FFF2-40B4-BE49-F238E27FC236}">
              <a16:creationId xmlns:a16="http://schemas.microsoft.com/office/drawing/2014/main" id="{00000000-0008-0000-0000-000005000000}"/>
            </a:ext>
          </a:extLst>
        </xdr:cNvPr>
        <xdr:cNvGrpSpPr>
          <a:grpSpLocks/>
        </xdr:cNvGrpSpPr>
      </xdr:nvGrpSpPr>
      <xdr:grpSpPr bwMode="auto">
        <a:xfrm>
          <a:off x="6975475" y="260350"/>
          <a:ext cx="669924" cy="588963"/>
          <a:chOff x="2381" y="720"/>
          <a:chExt cx="3154" cy="65"/>
        </a:xfrm>
      </xdr:grpSpPr>
      <xdr:pic>
        <xdr:nvPicPr>
          <xdr:cNvPr id="6" name="6 Imagen">
            <a:extLst>
              <a:ext uri="{FF2B5EF4-FFF2-40B4-BE49-F238E27FC236}">
                <a16:creationId xmlns:a16="http://schemas.microsoft.com/office/drawing/2014/main" id="{00000000-0008-0000-0000-000006000000}"/>
              </a:ext>
            </a:extLst>
          </xdr:cNvPr>
          <xdr:cNvPicPr>
            <a:picLocks noChangeAspect="1"/>
          </xdr:cNvPicPr>
        </xdr:nvPicPr>
        <xdr:blipFill>
          <a:blip xmlns:r="http://schemas.openxmlformats.org/officeDocument/2006/relationships" r:embed="rId2" cstate="print">
            <a:extLst>
              <a:ext uri="{28A0092B-C50C-407E-A947-70E740481C1C}">
                <a14:useLocalDpi xmlns:a14="http://schemas.microsoft.com/office/drawing/2010/main" val="0"/>
              </a:ext>
            </a:extLst>
          </a:blip>
          <a:srcRect/>
          <a:stretch>
            <a:fillRect/>
          </a:stretch>
        </xdr:blipFill>
        <xdr:spPr bwMode="auto">
          <a:xfrm>
            <a:off x="2381" y="720"/>
            <a:ext cx="1417" cy="6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pic>
        <xdr:nvPicPr>
          <xdr:cNvPr id="7" name="7 Imagen">
            <a:extLst>
              <a:ext uri="{FF2B5EF4-FFF2-40B4-BE49-F238E27FC236}">
                <a16:creationId xmlns:a16="http://schemas.microsoft.com/office/drawing/2014/main" id="{00000000-0008-0000-0000-000007000000}"/>
              </a:ext>
            </a:extLst>
          </xdr:cNvPr>
          <xdr:cNvPicPr>
            <a:picLocks noChangeAspect="1"/>
          </xdr:cNvPicPr>
        </xdr:nvPicPr>
        <xdr:blipFill>
          <a:blip xmlns:r="http://schemas.openxmlformats.org/officeDocument/2006/relationships" r:embed="rId3" cstate="print">
            <a:extLst>
              <a:ext uri="{28A0092B-C50C-407E-A947-70E740481C1C}">
                <a14:useLocalDpi xmlns:a14="http://schemas.microsoft.com/office/drawing/2010/main" val="0"/>
              </a:ext>
            </a:extLst>
          </a:blip>
          <a:srcRect/>
          <a:stretch>
            <a:fillRect/>
          </a:stretch>
        </xdr:blipFill>
        <xdr:spPr bwMode="auto">
          <a:xfrm>
            <a:off x="5200" y="720"/>
            <a:ext cx="335" cy="6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grpSp>
    <xdr:clientData/>
  </xdr:twoCellAnchor>
  <xdr:twoCellAnchor>
    <xdr:from>
      <xdr:col>7</xdr:col>
      <xdr:colOff>31750</xdr:colOff>
      <xdr:row>0</xdr:row>
      <xdr:rowOff>273050</xdr:rowOff>
    </xdr:from>
    <xdr:to>
      <xdr:col>9</xdr:col>
      <xdr:colOff>104775</xdr:colOff>
      <xdr:row>3</xdr:row>
      <xdr:rowOff>31749</xdr:rowOff>
    </xdr:to>
    <xdr:sp macro="" textlink="">
      <xdr:nvSpPr>
        <xdr:cNvPr id="8" name="CuadroTexto 4">
          <a:extLst>
            <a:ext uri="{FF2B5EF4-FFF2-40B4-BE49-F238E27FC236}">
              <a16:creationId xmlns:a16="http://schemas.microsoft.com/office/drawing/2014/main" id="{00000000-0008-0000-0000-000008000000}"/>
            </a:ext>
          </a:extLst>
        </xdr:cNvPr>
        <xdr:cNvSpPr txBox="1"/>
      </xdr:nvSpPr>
      <xdr:spPr>
        <a:xfrm>
          <a:off x="5365750" y="187325"/>
          <a:ext cx="1597025" cy="415924"/>
        </a:xfrm>
        <a:prstGeom prst="rect">
          <a:avLst/>
        </a:prstGeom>
        <a:noFill/>
      </xdr:spPr>
      <xdr:txBody>
        <a:bodyPr wrap="square" rtlCol="0">
          <a:noAutofit/>
        </a:bodyPr>
        <a:lstStyle>
          <a:defPPr>
            <a:defRPr lang="es-CO"/>
          </a:defPPr>
          <a:lvl1pPr marL="0" algn="l" defTabSz="914400" rtl="0" eaLnBrk="1" latinLnBrk="0" hangingPunct="1">
            <a:defRPr sz="1800" kern="1200">
              <a:solidFill>
                <a:schemeClr val="tx1"/>
              </a:solidFill>
              <a:latin typeface="+mn-lt"/>
              <a:ea typeface="+mn-ea"/>
              <a:cs typeface="+mn-cs"/>
            </a:defRPr>
          </a:lvl1pPr>
          <a:lvl2pPr marL="457200" algn="l" defTabSz="914400" rtl="0" eaLnBrk="1" latinLnBrk="0" hangingPunct="1">
            <a:defRPr sz="1800" kern="1200">
              <a:solidFill>
                <a:schemeClr val="tx1"/>
              </a:solidFill>
              <a:latin typeface="+mn-lt"/>
              <a:ea typeface="+mn-ea"/>
              <a:cs typeface="+mn-cs"/>
            </a:defRPr>
          </a:lvl2pPr>
          <a:lvl3pPr marL="914400" algn="l" defTabSz="914400" rtl="0" eaLnBrk="1" latinLnBrk="0" hangingPunct="1">
            <a:defRPr sz="1800" kern="1200">
              <a:solidFill>
                <a:schemeClr val="tx1"/>
              </a:solidFill>
              <a:latin typeface="+mn-lt"/>
              <a:ea typeface="+mn-ea"/>
              <a:cs typeface="+mn-cs"/>
            </a:defRPr>
          </a:lvl3pPr>
          <a:lvl4pPr marL="1371600" algn="l" defTabSz="914400" rtl="0" eaLnBrk="1" latinLnBrk="0" hangingPunct="1">
            <a:defRPr sz="1800" kern="1200">
              <a:solidFill>
                <a:schemeClr val="tx1"/>
              </a:solidFill>
              <a:latin typeface="+mn-lt"/>
              <a:ea typeface="+mn-ea"/>
              <a:cs typeface="+mn-cs"/>
            </a:defRPr>
          </a:lvl4pPr>
          <a:lvl5pPr marL="1828800" algn="l" defTabSz="914400" rtl="0" eaLnBrk="1" latinLnBrk="0" hangingPunct="1">
            <a:defRPr sz="1800" kern="1200">
              <a:solidFill>
                <a:schemeClr val="tx1"/>
              </a:solidFill>
              <a:latin typeface="+mn-lt"/>
              <a:ea typeface="+mn-ea"/>
              <a:cs typeface="+mn-cs"/>
            </a:defRPr>
          </a:lvl5pPr>
          <a:lvl6pPr marL="2286000" algn="l" defTabSz="914400" rtl="0" eaLnBrk="1" latinLnBrk="0" hangingPunct="1">
            <a:defRPr sz="1800" kern="1200">
              <a:solidFill>
                <a:schemeClr val="tx1"/>
              </a:solidFill>
              <a:latin typeface="+mn-lt"/>
              <a:ea typeface="+mn-ea"/>
              <a:cs typeface="+mn-cs"/>
            </a:defRPr>
          </a:lvl6pPr>
          <a:lvl7pPr marL="2743200" algn="l" defTabSz="914400" rtl="0" eaLnBrk="1" latinLnBrk="0" hangingPunct="1">
            <a:defRPr sz="1800" kern="1200">
              <a:solidFill>
                <a:schemeClr val="tx1"/>
              </a:solidFill>
              <a:latin typeface="+mn-lt"/>
              <a:ea typeface="+mn-ea"/>
              <a:cs typeface="+mn-cs"/>
            </a:defRPr>
          </a:lvl7pPr>
          <a:lvl8pPr marL="3200400" algn="l" defTabSz="914400" rtl="0" eaLnBrk="1" latinLnBrk="0" hangingPunct="1">
            <a:defRPr sz="1800" kern="1200">
              <a:solidFill>
                <a:schemeClr val="tx1"/>
              </a:solidFill>
              <a:latin typeface="+mn-lt"/>
              <a:ea typeface="+mn-ea"/>
              <a:cs typeface="+mn-cs"/>
            </a:defRPr>
          </a:lvl8pPr>
          <a:lvl9pPr marL="3657600" algn="l" defTabSz="914400" rtl="0" eaLnBrk="1" latinLnBrk="0" hangingPunct="1">
            <a:defRPr sz="1800" kern="1200">
              <a:solidFill>
                <a:schemeClr val="tx1"/>
              </a:solidFill>
              <a:latin typeface="+mn-lt"/>
              <a:ea typeface="+mn-ea"/>
              <a:cs typeface="+mn-cs"/>
            </a:defRPr>
          </a:lvl9pPr>
        </a:lstStyle>
        <a:p>
          <a:pPr algn="ctr"/>
          <a:r>
            <a:rPr lang="es-CO" sz="2000" b="1">
              <a:solidFill>
                <a:schemeClr val="accent5">
                  <a:lumMod val="75000"/>
                </a:schemeClr>
              </a:solidFill>
            </a:rPr>
            <a:t>SIGCMA</a:t>
          </a:r>
          <a:endParaRPr lang="es-CO" sz="2000">
            <a:solidFill>
              <a:schemeClr val="accent5">
                <a:lumMod val="75000"/>
              </a:schemeClr>
            </a:solidFill>
          </a:endParaRPr>
        </a:p>
      </xdr:txBody>
    </xdr:sp>
    <xdr:clientData/>
  </xdr:twoCellAnchor>
</xdr:wsDr>
</file>

<file path=xl/drawings/drawing2.xml><?xml version="1.0" encoding="utf-8"?>
<xdr:wsDr xmlns:xdr="http://schemas.openxmlformats.org/drawingml/2006/spreadsheetDrawing" xmlns:a="http://schemas.openxmlformats.org/drawingml/2006/main">
  <xdr:oneCellAnchor>
    <xdr:from>
      <xdr:col>5</xdr:col>
      <xdr:colOff>441960</xdr:colOff>
      <xdr:row>7</xdr:row>
      <xdr:rowOff>243840</xdr:rowOff>
    </xdr:from>
    <xdr:ext cx="1539240" cy="1508760"/>
    <xdr:sp macro="" textlink="">
      <xdr:nvSpPr>
        <xdr:cNvPr id="2" name="CuadroTexto 1">
          <a:extLst>
            <a:ext uri="{FF2B5EF4-FFF2-40B4-BE49-F238E27FC236}">
              <a16:creationId xmlns:a16="http://schemas.microsoft.com/office/drawing/2014/main" id="{62B96DDF-3B95-4D2E-A0A7-F8485E3DC11C}"/>
            </a:ext>
          </a:extLst>
        </xdr:cNvPr>
        <xdr:cNvSpPr txBox="1"/>
      </xdr:nvSpPr>
      <xdr:spPr>
        <a:xfrm>
          <a:off x="14615160" y="5019040"/>
          <a:ext cx="1539240" cy="1508760"/>
        </a:xfrm>
        <a:prstGeom prst="rect">
          <a:avLst/>
        </a:prstGeom>
        <a:solidFill>
          <a:srgbClr val="F2C761"/>
        </a:solidFill>
      </xdr:spPr>
      <xdr:style>
        <a:lnRef idx="0">
          <a:scrgbClr r="0" g="0" b="0"/>
        </a:lnRef>
        <a:fillRef idx="0">
          <a:scrgbClr r="0" g="0" b="0"/>
        </a:fillRef>
        <a:effectRef idx="0">
          <a:scrgbClr r="0" g="0" b="0"/>
        </a:effectRef>
        <a:fontRef idx="minor">
          <a:schemeClr val="tx1"/>
        </a:fontRef>
      </xdr:style>
      <xdr:txBody>
        <a:bodyPr vertOverflow="clip" horzOverflow="clip" wrap="square" rtlCol="0" anchor="t">
          <a:noAutofit/>
        </a:bodyPr>
        <a:lstStyle/>
        <a:p>
          <a:r>
            <a:rPr lang="es-CO" sz="1100">
              <a:solidFill>
                <a:srgbClr val="595959"/>
              </a:solidFill>
              <a:latin typeface="Azo Sans" panose="020B0603030303020204" pitchFamily="34" charset="77"/>
            </a:rPr>
            <a:t>Columnas</a:t>
          </a:r>
          <a:r>
            <a:rPr lang="es-CO" sz="1100" baseline="0">
              <a:solidFill>
                <a:srgbClr val="595959"/>
              </a:solidFill>
              <a:latin typeface="Azo Sans" panose="020B0603030303020204" pitchFamily="34" charset="77"/>
            </a:rPr>
            <a:t> B y D, (No.) enumerar secuencialmente .</a:t>
          </a:r>
        </a:p>
        <a:p>
          <a:r>
            <a:rPr lang="es-CO" sz="1100" baseline="0">
              <a:solidFill>
                <a:srgbClr val="595959"/>
              </a:solidFill>
              <a:latin typeface="Azo Sans" panose="020B0603030303020204" pitchFamily="34" charset="77"/>
            </a:rPr>
            <a:t>Un factor temático puede tener muchos factores específicos, no siempre es una relacion 1 a 1</a:t>
          </a:r>
        </a:p>
        <a:p>
          <a:endParaRPr lang="es-CO" sz="1100" baseline="0">
            <a:solidFill>
              <a:srgbClr val="595959"/>
            </a:solidFill>
            <a:latin typeface="Azo Sans" panose="020B0603030303020204" pitchFamily="34" charset="77"/>
          </a:endParaRPr>
        </a:p>
      </xdr:txBody>
    </xdr:sp>
    <xdr:clientData/>
  </xdr:oneCellAnchor>
  <xdr:twoCellAnchor editAs="oneCell">
    <xdr:from>
      <xdr:col>0</xdr:col>
      <xdr:colOff>92604</xdr:colOff>
      <xdr:row>0</xdr:row>
      <xdr:rowOff>79375</xdr:rowOff>
    </xdr:from>
    <xdr:to>
      <xdr:col>0</xdr:col>
      <xdr:colOff>3016772</xdr:colOff>
      <xdr:row>0</xdr:row>
      <xdr:rowOff>902335</xdr:rowOff>
    </xdr:to>
    <xdr:pic>
      <xdr:nvPicPr>
        <xdr:cNvPr id="3" name="Picture 8">
          <a:extLst>
            <a:ext uri="{FF2B5EF4-FFF2-40B4-BE49-F238E27FC236}">
              <a16:creationId xmlns:a16="http://schemas.microsoft.com/office/drawing/2014/main" id="{09F044DC-9BC3-41CD-BF65-C3886CCAA97A}"/>
            </a:ext>
          </a:extLst>
        </xdr:cNvPr>
        <xdr:cNvPicPr>
          <a:picLocks noChangeAspect="1"/>
        </xdr:cNvPicPr>
      </xdr:nvPicPr>
      <xdr:blipFill>
        <a:blip xmlns:r="http://schemas.openxmlformats.org/officeDocument/2006/relationships" r:embed="rId1"/>
        <a:stretch>
          <a:fillRect/>
        </a:stretch>
      </xdr:blipFill>
      <xdr:spPr>
        <a:xfrm>
          <a:off x="92604" y="79375"/>
          <a:ext cx="2924168" cy="822960"/>
        </a:xfrm>
        <a:prstGeom prst="rect">
          <a:avLst/>
        </a:prstGeom>
      </xdr:spPr>
    </xdr:pic>
    <xdr:clientData/>
  </xdr:twoCellAnchor>
  <xdr:twoCellAnchor editAs="oneCell">
    <xdr:from>
      <xdr:col>4</xdr:col>
      <xdr:colOff>2196043</xdr:colOff>
      <xdr:row>0</xdr:row>
      <xdr:rowOff>224895</xdr:rowOff>
    </xdr:from>
    <xdr:to>
      <xdr:col>5</xdr:col>
      <xdr:colOff>1281</xdr:colOff>
      <xdr:row>0</xdr:row>
      <xdr:rowOff>773535</xdr:rowOff>
    </xdr:to>
    <xdr:pic>
      <xdr:nvPicPr>
        <xdr:cNvPr id="4" name="Picture 9">
          <a:extLst>
            <a:ext uri="{FF2B5EF4-FFF2-40B4-BE49-F238E27FC236}">
              <a16:creationId xmlns:a16="http://schemas.microsoft.com/office/drawing/2014/main" id="{348B759B-A733-4C17-A9DA-89DF5547B01E}"/>
            </a:ext>
          </a:extLst>
        </xdr:cNvPr>
        <xdr:cNvPicPr>
          <a:picLocks noChangeAspect="1"/>
        </xdr:cNvPicPr>
      </xdr:nvPicPr>
      <xdr:blipFill>
        <a:blip xmlns:r="http://schemas.openxmlformats.org/officeDocument/2006/relationships" r:embed="rId2"/>
        <a:stretch>
          <a:fillRect/>
        </a:stretch>
      </xdr:blipFill>
      <xdr:spPr>
        <a:xfrm>
          <a:off x="12584643" y="224895"/>
          <a:ext cx="1704138" cy="548640"/>
        </a:xfrm>
        <a:prstGeom prst="rect">
          <a:avLst/>
        </a:prstGeom>
      </xdr:spPr>
    </xdr:pic>
    <xdr:clientData/>
  </xdr:twoCellAnchor>
</xdr:wsDr>
</file>

<file path=xl/drawings/drawing3.xml><?xml version="1.0" encoding="utf-8"?>
<xdr:wsDr xmlns:xdr="http://schemas.openxmlformats.org/drawingml/2006/spreadsheetDrawing" xmlns:a="http://schemas.openxmlformats.org/drawingml/2006/main">
  <xdr:oneCellAnchor>
    <xdr:from>
      <xdr:col>6</xdr:col>
      <xdr:colOff>480059</xdr:colOff>
      <xdr:row>1</xdr:row>
      <xdr:rowOff>91440</xdr:rowOff>
    </xdr:from>
    <xdr:ext cx="2624385" cy="5844540"/>
    <xdr:sp macro="" textlink="">
      <xdr:nvSpPr>
        <xdr:cNvPr id="2" name="CuadroTexto 1">
          <a:extLst>
            <a:ext uri="{FF2B5EF4-FFF2-40B4-BE49-F238E27FC236}">
              <a16:creationId xmlns:a16="http://schemas.microsoft.com/office/drawing/2014/main" id="{AFCE2A75-B07B-435E-AF08-87FB509D8363}"/>
            </a:ext>
          </a:extLst>
        </xdr:cNvPr>
        <xdr:cNvSpPr txBox="1"/>
      </xdr:nvSpPr>
      <xdr:spPr>
        <a:xfrm>
          <a:off x="11706859" y="1107440"/>
          <a:ext cx="2624385" cy="5844540"/>
        </a:xfrm>
        <a:prstGeom prst="rect">
          <a:avLst/>
        </a:prstGeom>
        <a:solidFill>
          <a:srgbClr val="F2C761"/>
        </a:solidFill>
      </xdr:spPr>
      <xdr:style>
        <a:lnRef idx="0">
          <a:scrgbClr r="0" g="0" b="0"/>
        </a:lnRef>
        <a:fillRef idx="0">
          <a:scrgbClr r="0" g="0" b="0"/>
        </a:fillRef>
        <a:effectRef idx="0">
          <a:scrgbClr r="0" g="0" b="0"/>
        </a:effectRef>
        <a:fontRef idx="minor">
          <a:schemeClr val="tx1"/>
        </a:fontRef>
      </xdr:style>
      <xdr:txBody>
        <a:bodyPr vertOverflow="clip" horzOverflow="clip" wrap="square" rtlCol="0" anchor="t">
          <a:noAutofit/>
        </a:bodyPr>
        <a:lstStyle/>
        <a:p>
          <a:r>
            <a:rPr lang="es-CO" sz="1100" b="1">
              <a:solidFill>
                <a:srgbClr val="595959"/>
              </a:solidFill>
              <a:latin typeface="Azo Sans" panose="020B0603030303020204" pitchFamily="34" charset="77"/>
            </a:rPr>
            <a:t>Tener en</a:t>
          </a:r>
          <a:r>
            <a:rPr lang="es-CO" sz="1100" b="1" baseline="0">
              <a:solidFill>
                <a:srgbClr val="595959"/>
              </a:solidFill>
              <a:latin typeface="Azo Sans" panose="020B0603030303020204" pitchFamily="34" charset="77"/>
            </a:rPr>
            <a:t> cuenta-</a:t>
          </a:r>
        </a:p>
        <a:p>
          <a:endParaRPr lang="es-CO" sz="1100" b="1" baseline="0">
            <a:solidFill>
              <a:srgbClr val="595959"/>
            </a:solidFill>
            <a:latin typeface="Azo Sans" panose="020B0603030303020204" pitchFamily="34" charset="77"/>
          </a:endParaRPr>
        </a:p>
        <a:p>
          <a:r>
            <a:rPr lang="es-CO" sz="1100" baseline="0">
              <a:solidFill>
                <a:srgbClr val="595959"/>
              </a:solidFill>
              <a:latin typeface="Azo Sans" panose="020B0603030303020204" pitchFamily="34" charset="77"/>
            </a:rPr>
            <a:t>1- La estrategia ( Columna A),  es la forma como se va a gestionar la debilidad o la fortaleza( contexto interno) o la amenaza y la oportunidad</a:t>
          </a:r>
        </a:p>
        <a:p>
          <a:r>
            <a:rPr lang="es-CO" sz="1100" baseline="0">
              <a:solidFill>
                <a:srgbClr val="595959"/>
              </a:solidFill>
              <a:latin typeface="Azo Sans" panose="020B0603030303020204" pitchFamily="34" charset="77"/>
            </a:rPr>
            <a:t> ( contexto externo).</a:t>
          </a:r>
        </a:p>
        <a:p>
          <a:endParaRPr lang="es-CO" sz="1100" baseline="0">
            <a:solidFill>
              <a:srgbClr val="595959"/>
            </a:solidFill>
            <a:latin typeface="Azo Sans" panose="020B0603030303020204" pitchFamily="34" charset="77"/>
          </a:endParaRPr>
        </a:p>
        <a:p>
          <a:r>
            <a:rPr lang="es-CO" sz="1100" baseline="0">
              <a:solidFill>
                <a:srgbClr val="595959"/>
              </a:solidFill>
              <a:latin typeface="Azo Sans" panose="020B0603030303020204" pitchFamily="34" charset="77"/>
            </a:rPr>
            <a:t>2. Columnas (B,C;D;E)</a:t>
          </a:r>
        </a:p>
        <a:p>
          <a:r>
            <a:rPr lang="es-CO" sz="1100" baseline="0">
              <a:solidFill>
                <a:srgbClr val="595959"/>
              </a:solidFill>
              <a:latin typeface="Azo Sans" panose="020B0603030303020204" pitchFamily="34" charset="77"/>
            </a:rPr>
            <a:t>Copiar el numero que corresponde, segun la debilidad , oportunidad, fortaleza o amenaza identificada.</a:t>
          </a:r>
        </a:p>
        <a:p>
          <a:r>
            <a:rPr lang="es-CO" sz="1100" baseline="0">
              <a:solidFill>
                <a:srgbClr val="595959"/>
              </a:solidFill>
              <a:latin typeface="Azo Sans" panose="020B0603030303020204" pitchFamily="34" charset="77"/>
            </a:rPr>
            <a:t> </a:t>
          </a:r>
        </a:p>
        <a:p>
          <a:r>
            <a:rPr lang="es-CO" sz="1100">
              <a:solidFill>
                <a:srgbClr val="595959"/>
              </a:solidFill>
              <a:latin typeface="Azo Sans" panose="020B0603030303020204" pitchFamily="34" charset="77"/>
            </a:rPr>
            <a:t>3.</a:t>
          </a:r>
          <a:r>
            <a:rPr lang="es-CO" sz="1100" baseline="0">
              <a:solidFill>
                <a:srgbClr val="595959"/>
              </a:solidFill>
              <a:latin typeface="Azo Sans" panose="020B0603030303020204" pitchFamily="34" charset="77"/>
            </a:rPr>
            <a:t> Las oportunidades y fortalezas se pueden gestionar  a traves de acciónes o proyectos  que se incluyen en el plan de accion ( mejoras), si se considera que aportan valor </a:t>
          </a:r>
        </a:p>
        <a:p>
          <a:endParaRPr lang="es-CO" sz="1100" baseline="0">
            <a:solidFill>
              <a:srgbClr val="595959"/>
            </a:solidFill>
            <a:latin typeface="Azo Sans" panose="020B0603030303020204" pitchFamily="34" charset="77"/>
          </a:endParaRPr>
        </a:p>
        <a:p>
          <a:r>
            <a:rPr lang="es-CO" sz="1100" baseline="0">
              <a:solidFill>
                <a:srgbClr val="595959"/>
              </a:solidFill>
              <a:latin typeface="Azo Sans" panose="020B0603030303020204" pitchFamily="34" charset="77"/>
            </a:rPr>
            <a:t>Las debilidades y amenazas si  afectan los objetivos estrategicos y requieren recursos se documentan en este plan de acción  .</a:t>
          </a:r>
        </a:p>
        <a:p>
          <a:endParaRPr lang="es-CO" sz="1100" baseline="0">
            <a:solidFill>
              <a:srgbClr val="595959"/>
            </a:solidFill>
            <a:latin typeface="Azo Sans" panose="020B0603030303020204" pitchFamily="34" charset="77"/>
          </a:endParaRPr>
        </a:p>
        <a:p>
          <a:r>
            <a:rPr lang="es-CO" sz="1100" baseline="0">
              <a:solidFill>
                <a:srgbClr val="595959"/>
              </a:solidFill>
              <a:latin typeface="Azo Sans" panose="020B0603030303020204" pitchFamily="34" charset="77"/>
            </a:rPr>
            <a:t>Si la debiidad o amenaza afecta la parte operativa ( errores, demoras, etc) se llevan como causa  de los riesgos, en el Plan de riesgos respectivo.</a:t>
          </a:r>
        </a:p>
      </xdr:txBody>
    </xdr:sp>
    <xdr:clientData/>
  </xdr:oneCellAnchor>
  <xdr:twoCellAnchor editAs="oneCell">
    <xdr:from>
      <xdr:col>0</xdr:col>
      <xdr:colOff>169336</xdr:colOff>
      <xdr:row>0</xdr:row>
      <xdr:rowOff>98777</xdr:rowOff>
    </xdr:from>
    <xdr:to>
      <xdr:col>0</xdr:col>
      <xdr:colOff>3093504</xdr:colOff>
      <xdr:row>0</xdr:row>
      <xdr:rowOff>921737</xdr:rowOff>
    </xdr:to>
    <xdr:pic>
      <xdr:nvPicPr>
        <xdr:cNvPr id="3" name="Picture 9">
          <a:extLst>
            <a:ext uri="{FF2B5EF4-FFF2-40B4-BE49-F238E27FC236}">
              <a16:creationId xmlns:a16="http://schemas.microsoft.com/office/drawing/2014/main" id="{FFA0C189-9756-41B0-A128-1771ACE85090}"/>
            </a:ext>
          </a:extLst>
        </xdr:cNvPr>
        <xdr:cNvPicPr>
          <a:picLocks noChangeAspect="1"/>
        </xdr:cNvPicPr>
      </xdr:nvPicPr>
      <xdr:blipFill>
        <a:blip xmlns:r="http://schemas.openxmlformats.org/officeDocument/2006/relationships" r:embed="rId1"/>
        <a:stretch>
          <a:fillRect/>
        </a:stretch>
      </xdr:blipFill>
      <xdr:spPr>
        <a:xfrm>
          <a:off x="169336" y="98777"/>
          <a:ext cx="2924168" cy="822960"/>
        </a:xfrm>
        <a:prstGeom prst="rect">
          <a:avLst/>
        </a:prstGeom>
      </xdr:spPr>
    </xdr:pic>
    <xdr:clientData/>
  </xdr:twoCellAnchor>
  <xdr:twoCellAnchor editAs="oneCell">
    <xdr:from>
      <xdr:col>5</xdr:col>
      <xdr:colOff>811392</xdr:colOff>
      <xdr:row>0</xdr:row>
      <xdr:rowOff>258408</xdr:rowOff>
    </xdr:from>
    <xdr:to>
      <xdr:col>5</xdr:col>
      <xdr:colOff>2550455</xdr:colOff>
      <xdr:row>0</xdr:row>
      <xdr:rowOff>807048</xdr:rowOff>
    </xdr:to>
    <xdr:pic>
      <xdr:nvPicPr>
        <xdr:cNvPr id="4" name="Picture 10">
          <a:extLst>
            <a:ext uri="{FF2B5EF4-FFF2-40B4-BE49-F238E27FC236}">
              <a16:creationId xmlns:a16="http://schemas.microsoft.com/office/drawing/2014/main" id="{99B2D7B6-3B37-4F21-A9DB-0481994A0355}"/>
            </a:ext>
          </a:extLst>
        </xdr:cNvPr>
        <xdr:cNvPicPr>
          <a:picLocks noChangeAspect="1"/>
        </xdr:cNvPicPr>
      </xdr:nvPicPr>
      <xdr:blipFill>
        <a:blip xmlns:r="http://schemas.openxmlformats.org/officeDocument/2006/relationships" r:embed="rId2"/>
        <a:stretch>
          <a:fillRect/>
        </a:stretch>
      </xdr:blipFill>
      <xdr:spPr>
        <a:xfrm>
          <a:off x="9479142" y="258408"/>
          <a:ext cx="1739063" cy="548640"/>
        </a:xfrm>
        <a:prstGeom prst="rect">
          <a:avLst/>
        </a:prstGeom>
      </xdr:spPr>
    </xdr:pic>
    <xdr:clientData/>
  </xdr:twoCellAnchor>
</xdr:wsDr>
</file>

<file path=xl/drawings/drawing4.xml><?xml version="1.0" encoding="utf-8"?>
<xdr:wsDr xmlns:xdr="http://schemas.openxmlformats.org/drawingml/2006/spreadsheetDrawing" xmlns:a="http://schemas.openxmlformats.org/drawingml/2006/main">
  <xdr:twoCellAnchor>
    <xdr:from>
      <xdr:col>0</xdr:col>
      <xdr:colOff>28575</xdr:colOff>
      <xdr:row>0</xdr:row>
      <xdr:rowOff>19051</xdr:rowOff>
    </xdr:from>
    <xdr:to>
      <xdr:col>0</xdr:col>
      <xdr:colOff>2409824</xdr:colOff>
      <xdr:row>3</xdr:row>
      <xdr:rowOff>0</xdr:rowOff>
    </xdr:to>
    <xdr:pic>
      <xdr:nvPicPr>
        <xdr:cNvPr id="2" name="18 Imagen" descr="Logo CSJ RGB_01">
          <a:extLst>
            <a:ext uri="{FF2B5EF4-FFF2-40B4-BE49-F238E27FC236}">
              <a16:creationId xmlns:a16="http://schemas.microsoft.com/office/drawing/2014/main" id="{00000000-0008-0000-0100-000002000000}"/>
            </a:ext>
          </a:extLst>
        </xdr:cNvPr>
        <xdr:cNvPicPr>
          <a:picLocks noChangeAspect="1" noChangeArrowheads="1"/>
        </xdr:cNvPicPr>
      </xdr:nvPicPr>
      <xdr:blipFill>
        <a:blip xmlns:r="http://schemas.openxmlformats.org/officeDocument/2006/relationships" r:embed="rId1" cstate="print">
          <a:extLst>
            <a:ext uri="{28A0092B-C50C-407E-A947-70E740481C1C}">
              <a14:useLocalDpi xmlns:a14="http://schemas.microsoft.com/office/drawing/2010/main" val="0"/>
            </a:ext>
          </a:extLst>
        </a:blip>
        <a:srcRect/>
        <a:stretch>
          <a:fillRect/>
        </a:stretch>
      </xdr:blipFill>
      <xdr:spPr bwMode="auto">
        <a:xfrm>
          <a:off x="28575" y="19051"/>
          <a:ext cx="2381249" cy="466724"/>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xdr:from>
      <xdr:col>4</xdr:col>
      <xdr:colOff>1085850</xdr:colOff>
      <xdr:row>0</xdr:row>
      <xdr:rowOff>57150</xdr:rowOff>
    </xdr:from>
    <xdr:to>
      <xdr:col>4</xdr:col>
      <xdr:colOff>2828925</xdr:colOff>
      <xdr:row>2</xdr:row>
      <xdr:rowOff>152399</xdr:rowOff>
    </xdr:to>
    <xdr:sp macro="" textlink="">
      <xdr:nvSpPr>
        <xdr:cNvPr id="3" name="CuadroTexto 4">
          <a:extLst>
            <a:ext uri="{FF2B5EF4-FFF2-40B4-BE49-F238E27FC236}">
              <a16:creationId xmlns:a16="http://schemas.microsoft.com/office/drawing/2014/main" id="{00000000-0008-0000-0100-000003000000}"/>
            </a:ext>
          </a:extLst>
        </xdr:cNvPr>
        <xdr:cNvSpPr txBox="1"/>
      </xdr:nvSpPr>
      <xdr:spPr>
        <a:xfrm>
          <a:off x="9324975" y="57150"/>
          <a:ext cx="1743075" cy="419099"/>
        </a:xfrm>
        <a:prstGeom prst="rect">
          <a:avLst/>
        </a:prstGeom>
        <a:noFill/>
      </xdr:spPr>
      <xdr:txBody>
        <a:bodyPr wrap="square" rtlCol="0">
          <a:noAutofit/>
        </a:bodyPr>
        <a:lstStyle>
          <a:defPPr>
            <a:defRPr lang="es-CO"/>
          </a:defPPr>
          <a:lvl1pPr marL="0" algn="l" defTabSz="914400" rtl="0" eaLnBrk="1" latinLnBrk="0" hangingPunct="1">
            <a:defRPr sz="1800" kern="1200">
              <a:solidFill>
                <a:schemeClr val="tx1"/>
              </a:solidFill>
              <a:latin typeface="+mn-lt"/>
              <a:ea typeface="+mn-ea"/>
              <a:cs typeface="+mn-cs"/>
            </a:defRPr>
          </a:lvl1pPr>
          <a:lvl2pPr marL="457200" algn="l" defTabSz="914400" rtl="0" eaLnBrk="1" latinLnBrk="0" hangingPunct="1">
            <a:defRPr sz="1800" kern="1200">
              <a:solidFill>
                <a:schemeClr val="tx1"/>
              </a:solidFill>
              <a:latin typeface="+mn-lt"/>
              <a:ea typeface="+mn-ea"/>
              <a:cs typeface="+mn-cs"/>
            </a:defRPr>
          </a:lvl2pPr>
          <a:lvl3pPr marL="914400" algn="l" defTabSz="914400" rtl="0" eaLnBrk="1" latinLnBrk="0" hangingPunct="1">
            <a:defRPr sz="1800" kern="1200">
              <a:solidFill>
                <a:schemeClr val="tx1"/>
              </a:solidFill>
              <a:latin typeface="+mn-lt"/>
              <a:ea typeface="+mn-ea"/>
              <a:cs typeface="+mn-cs"/>
            </a:defRPr>
          </a:lvl3pPr>
          <a:lvl4pPr marL="1371600" algn="l" defTabSz="914400" rtl="0" eaLnBrk="1" latinLnBrk="0" hangingPunct="1">
            <a:defRPr sz="1800" kern="1200">
              <a:solidFill>
                <a:schemeClr val="tx1"/>
              </a:solidFill>
              <a:latin typeface="+mn-lt"/>
              <a:ea typeface="+mn-ea"/>
              <a:cs typeface="+mn-cs"/>
            </a:defRPr>
          </a:lvl4pPr>
          <a:lvl5pPr marL="1828800" algn="l" defTabSz="914400" rtl="0" eaLnBrk="1" latinLnBrk="0" hangingPunct="1">
            <a:defRPr sz="1800" kern="1200">
              <a:solidFill>
                <a:schemeClr val="tx1"/>
              </a:solidFill>
              <a:latin typeface="+mn-lt"/>
              <a:ea typeface="+mn-ea"/>
              <a:cs typeface="+mn-cs"/>
            </a:defRPr>
          </a:lvl5pPr>
          <a:lvl6pPr marL="2286000" algn="l" defTabSz="914400" rtl="0" eaLnBrk="1" latinLnBrk="0" hangingPunct="1">
            <a:defRPr sz="1800" kern="1200">
              <a:solidFill>
                <a:schemeClr val="tx1"/>
              </a:solidFill>
              <a:latin typeface="+mn-lt"/>
              <a:ea typeface="+mn-ea"/>
              <a:cs typeface="+mn-cs"/>
            </a:defRPr>
          </a:lvl6pPr>
          <a:lvl7pPr marL="2743200" algn="l" defTabSz="914400" rtl="0" eaLnBrk="1" latinLnBrk="0" hangingPunct="1">
            <a:defRPr sz="1800" kern="1200">
              <a:solidFill>
                <a:schemeClr val="tx1"/>
              </a:solidFill>
              <a:latin typeface="+mn-lt"/>
              <a:ea typeface="+mn-ea"/>
              <a:cs typeface="+mn-cs"/>
            </a:defRPr>
          </a:lvl7pPr>
          <a:lvl8pPr marL="3200400" algn="l" defTabSz="914400" rtl="0" eaLnBrk="1" latinLnBrk="0" hangingPunct="1">
            <a:defRPr sz="1800" kern="1200">
              <a:solidFill>
                <a:schemeClr val="tx1"/>
              </a:solidFill>
              <a:latin typeface="+mn-lt"/>
              <a:ea typeface="+mn-ea"/>
              <a:cs typeface="+mn-cs"/>
            </a:defRPr>
          </a:lvl8pPr>
          <a:lvl9pPr marL="3657600" algn="l" defTabSz="914400" rtl="0" eaLnBrk="1" latinLnBrk="0" hangingPunct="1">
            <a:defRPr sz="1800" kern="1200">
              <a:solidFill>
                <a:schemeClr val="tx1"/>
              </a:solidFill>
              <a:latin typeface="+mn-lt"/>
              <a:ea typeface="+mn-ea"/>
              <a:cs typeface="+mn-cs"/>
            </a:defRPr>
          </a:lvl9pPr>
        </a:lstStyle>
        <a:p>
          <a:pPr algn="ctr"/>
          <a:r>
            <a:rPr lang="es-CO" sz="2000" b="1">
              <a:solidFill>
                <a:schemeClr val="accent5">
                  <a:lumMod val="75000"/>
                </a:schemeClr>
              </a:solidFill>
            </a:rPr>
            <a:t>SIGCMA</a:t>
          </a:r>
          <a:endParaRPr lang="es-CO" sz="2000">
            <a:solidFill>
              <a:schemeClr val="accent5">
                <a:lumMod val="75000"/>
              </a:schemeClr>
            </a:solidFill>
          </a:endParaRPr>
        </a:p>
      </xdr:txBody>
    </xdr:sp>
    <xdr:clientData/>
  </xdr:twoCellAnchor>
  <xdr:twoCellAnchor>
    <xdr:from>
      <xdr:col>4</xdr:col>
      <xdr:colOff>85725</xdr:colOff>
      <xdr:row>2</xdr:row>
      <xdr:rowOff>123825</xdr:rowOff>
    </xdr:from>
    <xdr:to>
      <xdr:col>4</xdr:col>
      <xdr:colOff>2971799</xdr:colOff>
      <xdr:row>4</xdr:row>
      <xdr:rowOff>38100</xdr:rowOff>
    </xdr:to>
    <xdr:grpSp>
      <xdr:nvGrpSpPr>
        <xdr:cNvPr id="4" name="Group 8">
          <a:extLst>
            <a:ext uri="{FF2B5EF4-FFF2-40B4-BE49-F238E27FC236}">
              <a16:creationId xmlns:a16="http://schemas.microsoft.com/office/drawing/2014/main" id="{00000000-0008-0000-0100-000004000000}"/>
            </a:ext>
          </a:extLst>
        </xdr:cNvPr>
        <xdr:cNvGrpSpPr>
          <a:grpSpLocks/>
        </xdr:cNvGrpSpPr>
      </xdr:nvGrpSpPr>
      <xdr:grpSpPr bwMode="auto">
        <a:xfrm>
          <a:off x="8328513" y="446210"/>
          <a:ext cx="2886074" cy="236659"/>
          <a:chOff x="2381" y="720"/>
          <a:chExt cx="3154" cy="65"/>
        </a:xfrm>
      </xdr:grpSpPr>
      <xdr:pic>
        <xdr:nvPicPr>
          <xdr:cNvPr id="5" name="6 Imagen">
            <a:extLst>
              <a:ext uri="{FF2B5EF4-FFF2-40B4-BE49-F238E27FC236}">
                <a16:creationId xmlns:a16="http://schemas.microsoft.com/office/drawing/2014/main" id="{00000000-0008-0000-0100-000005000000}"/>
              </a:ext>
            </a:extLst>
          </xdr:cNvPr>
          <xdr:cNvPicPr>
            <a:picLocks noChangeAspect="1"/>
          </xdr:cNvPicPr>
        </xdr:nvPicPr>
        <xdr:blipFill>
          <a:blip xmlns:r="http://schemas.openxmlformats.org/officeDocument/2006/relationships" r:embed="rId2" cstate="print">
            <a:extLst>
              <a:ext uri="{28A0092B-C50C-407E-A947-70E740481C1C}">
                <a14:useLocalDpi xmlns:a14="http://schemas.microsoft.com/office/drawing/2010/main" val="0"/>
              </a:ext>
            </a:extLst>
          </a:blip>
          <a:srcRect/>
          <a:stretch>
            <a:fillRect/>
          </a:stretch>
        </xdr:blipFill>
        <xdr:spPr bwMode="auto">
          <a:xfrm>
            <a:off x="2381" y="720"/>
            <a:ext cx="1417" cy="6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pic>
        <xdr:nvPicPr>
          <xdr:cNvPr id="6" name="7 Imagen">
            <a:extLst>
              <a:ext uri="{FF2B5EF4-FFF2-40B4-BE49-F238E27FC236}">
                <a16:creationId xmlns:a16="http://schemas.microsoft.com/office/drawing/2014/main" id="{00000000-0008-0000-0100-000006000000}"/>
              </a:ext>
            </a:extLst>
          </xdr:cNvPr>
          <xdr:cNvPicPr>
            <a:picLocks noChangeAspect="1"/>
          </xdr:cNvPicPr>
        </xdr:nvPicPr>
        <xdr:blipFill>
          <a:blip xmlns:r="http://schemas.openxmlformats.org/officeDocument/2006/relationships" r:embed="rId3" cstate="print">
            <a:extLst>
              <a:ext uri="{28A0092B-C50C-407E-A947-70E740481C1C}">
                <a14:useLocalDpi xmlns:a14="http://schemas.microsoft.com/office/drawing/2010/main" val="0"/>
              </a:ext>
            </a:extLst>
          </a:blip>
          <a:srcRect/>
          <a:stretch>
            <a:fillRect/>
          </a:stretch>
        </xdr:blipFill>
        <xdr:spPr bwMode="auto">
          <a:xfrm>
            <a:off x="5200" y="720"/>
            <a:ext cx="335" cy="6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grpSp>
    <xdr:clientData/>
  </xdr:twoCellAnchor>
  <xdr:twoCellAnchor editAs="oneCell">
    <xdr:from>
      <xdr:col>4</xdr:col>
      <xdr:colOff>1266825</xdr:colOff>
      <xdr:row>2</xdr:row>
      <xdr:rowOff>47625</xdr:rowOff>
    </xdr:from>
    <xdr:to>
      <xdr:col>4</xdr:col>
      <xdr:colOff>2800351</xdr:colOff>
      <xdr:row>3</xdr:row>
      <xdr:rowOff>156754</xdr:rowOff>
    </xdr:to>
    <xdr:pic>
      <xdr:nvPicPr>
        <xdr:cNvPr id="7" name="Imagen 6">
          <a:extLst>
            <a:ext uri="{FF2B5EF4-FFF2-40B4-BE49-F238E27FC236}">
              <a16:creationId xmlns:a16="http://schemas.microsoft.com/office/drawing/2014/main" id="{00000000-0008-0000-0100-000007000000}"/>
            </a:ext>
          </a:extLst>
        </xdr:cNvPr>
        <xdr:cNvPicPr>
          <a:picLocks noChangeAspect="1"/>
        </xdr:cNvPicPr>
      </xdr:nvPicPr>
      <xdr:blipFill>
        <a:blip xmlns:r="http://schemas.openxmlformats.org/officeDocument/2006/relationships" r:embed="rId4"/>
        <a:stretch>
          <a:fillRect/>
        </a:stretch>
      </xdr:blipFill>
      <xdr:spPr>
        <a:xfrm>
          <a:off x="9505950" y="371475"/>
          <a:ext cx="1533526" cy="271054"/>
        </a:xfrm>
        <a:prstGeom prst="rect">
          <a:avLst/>
        </a:prstGeom>
      </xdr:spPr>
    </xdr:pic>
    <xdr:clientData/>
  </xdr:twoCellAnchor>
  <xdr:oneCellAnchor>
    <xdr:from>
      <xdr:col>5</xdr:col>
      <xdr:colOff>441960</xdr:colOff>
      <xdr:row>9</xdr:row>
      <xdr:rowOff>243840</xdr:rowOff>
    </xdr:from>
    <xdr:ext cx="1539240" cy="1508760"/>
    <xdr:sp macro="" textlink="">
      <xdr:nvSpPr>
        <xdr:cNvPr id="8" name="CuadroTexto 7">
          <a:extLst>
            <a:ext uri="{FF2B5EF4-FFF2-40B4-BE49-F238E27FC236}">
              <a16:creationId xmlns:a16="http://schemas.microsoft.com/office/drawing/2014/main" id="{00000000-0008-0000-0100-000008000000}"/>
            </a:ext>
          </a:extLst>
        </xdr:cNvPr>
        <xdr:cNvSpPr txBox="1"/>
      </xdr:nvSpPr>
      <xdr:spPr>
        <a:xfrm>
          <a:off x="11786235" y="3072765"/>
          <a:ext cx="1539240" cy="1508760"/>
        </a:xfrm>
        <a:prstGeom prst="rect">
          <a:avLst/>
        </a:prstGeom>
        <a:solidFill>
          <a:srgbClr val="FFC000"/>
        </a:solidFill>
      </xdr:spPr>
      <xdr:style>
        <a:lnRef idx="0">
          <a:scrgbClr r="0" g="0" b="0"/>
        </a:lnRef>
        <a:fillRef idx="0">
          <a:scrgbClr r="0" g="0" b="0"/>
        </a:fillRef>
        <a:effectRef idx="0">
          <a:scrgbClr r="0" g="0" b="0"/>
        </a:effectRef>
        <a:fontRef idx="minor">
          <a:schemeClr val="tx1"/>
        </a:fontRef>
      </xdr:style>
      <xdr:txBody>
        <a:bodyPr vertOverflow="clip" horzOverflow="clip" wrap="square" rtlCol="0" anchor="t">
          <a:noAutofit/>
        </a:bodyPr>
        <a:lstStyle/>
        <a:p>
          <a:r>
            <a:rPr lang="es-CO" sz="1100"/>
            <a:t>Columnas</a:t>
          </a:r>
          <a:r>
            <a:rPr lang="es-CO" sz="1100" baseline="0"/>
            <a:t> B y D, (No.) enumerar secuencialmente .</a:t>
          </a:r>
        </a:p>
        <a:p>
          <a:r>
            <a:rPr lang="es-CO" sz="1100" baseline="0"/>
            <a:t>Un factor temático puede tener muchos factores específicos, no siempre es una relación 1 a 1</a:t>
          </a:r>
        </a:p>
      </xdr:txBody>
    </xdr:sp>
    <xdr:clientData/>
  </xdr:oneCellAnchor>
</xdr:wsDr>
</file>

<file path=xl/drawings/drawing5.xml><?xml version="1.0" encoding="utf-8"?>
<xdr:wsDr xmlns:xdr="http://schemas.openxmlformats.org/drawingml/2006/spreadsheetDrawing" xmlns:a="http://schemas.openxmlformats.org/drawingml/2006/main">
  <xdr:twoCellAnchor>
    <xdr:from>
      <xdr:col>0</xdr:col>
      <xdr:colOff>0</xdr:colOff>
      <xdr:row>0</xdr:row>
      <xdr:rowOff>28575</xdr:rowOff>
    </xdr:from>
    <xdr:to>
      <xdr:col>0</xdr:col>
      <xdr:colOff>1666875</xdr:colOff>
      <xdr:row>2</xdr:row>
      <xdr:rowOff>0</xdr:rowOff>
    </xdr:to>
    <xdr:pic>
      <xdr:nvPicPr>
        <xdr:cNvPr id="2" name="18 Imagen" descr="Logo CSJ RGB_01">
          <a:extLst>
            <a:ext uri="{FF2B5EF4-FFF2-40B4-BE49-F238E27FC236}">
              <a16:creationId xmlns:a16="http://schemas.microsoft.com/office/drawing/2014/main" id="{00000000-0008-0000-0200-000002000000}"/>
            </a:ext>
          </a:extLst>
        </xdr:cNvPr>
        <xdr:cNvPicPr>
          <a:picLocks noChangeAspect="1" noChangeArrowheads="1"/>
        </xdr:cNvPicPr>
      </xdr:nvPicPr>
      <xdr:blipFill>
        <a:blip xmlns:r="http://schemas.openxmlformats.org/officeDocument/2006/relationships" r:embed="rId1" cstate="print">
          <a:extLst>
            <a:ext uri="{28A0092B-C50C-407E-A947-70E740481C1C}">
              <a14:useLocalDpi xmlns:a14="http://schemas.microsoft.com/office/drawing/2010/main" val="0"/>
            </a:ext>
          </a:extLst>
        </a:blip>
        <a:srcRect/>
        <a:stretch>
          <a:fillRect/>
        </a:stretch>
      </xdr:blipFill>
      <xdr:spPr bwMode="auto">
        <a:xfrm>
          <a:off x="0" y="28575"/>
          <a:ext cx="1666875" cy="4953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xdr:from>
      <xdr:col>5</xdr:col>
      <xdr:colOff>1162050</xdr:colOff>
      <xdr:row>0</xdr:row>
      <xdr:rowOff>38100</xdr:rowOff>
    </xdr:from>
    <xdr:to>
      <xdr:col>5</xdr:col>
      <xdr:colOff>2905125</xdr:colOff>
      <xdr:row>1</xdr:row>
      <xdr:rowOff>171449</xdr:rowOff>
    </xdr:to>
    <xdr:sp macro="" textlink="">
      <xdr:nvSpPr>
        <xdr:cNvPr id="3" name="CuadroTexto 4">
          <a:extLst>
            <a:ext uri="{FF2B5EF4-FFF2-40B4-BE49-F238E27FC236}">
              <a16:creationId xmlns:a16="http://schemas.microsoft.com/office/drawing/2014/main" id="{00000000-0008-0000-0200-000003000000}"/>
            </a:ext>
          </a:extLst>
        </xdr:cNvPr>
        <xdr:cNvSpPr txBox="1"/>
      </xdr:nvSpPr>
      <xdr:spPr>
        <a:xfrm>
          <a:off x="6124575" y="38100"/>
          <a:ext cx="1743075" cy="419099"/>
        </a:xfrm>
        <a:prstGeom prst="rect">
          <a:avLst/>
        </a:prstGeom>
        <a:noFill/>
      </xdr:spPr>
      <xdr:txBody>
        <a:bodyPr wrap="square" rtlCol="0">
          <a:noAutofit/>
        </a:bodyPr>
        <a:lstStyle>
          <a:defPPr>
            <a:defRPr lang="es-CO"/>
          </a:defPPr>
          <a:lvl1pPr marL="0" algn="l" defTabSz="914400" rtl="0" eaLnBrk="1" latinLnBrk="0" hangingPunct="1">
            <a:defRPr sz="1800" kern="1200">
              <a:solidFill>
                <a:schemeClr val="tx1"/>
              </a:solidFill>
              <a:latin typeface="+mn-lt"/>
              <a:ea typeface="+mn-ea"/>
              <a:cs typeface="+mn-cs"/>
            </a:defRPr>
          </a:lvl1pPr>
          <a:lvl2pPr marL="457200" algn="l" defTabSz="914400" rtl="0" eaLnBrk="1" latinLnBrk="0" hangingPunct="1">
            <a:defRPr sz="1800" kern="1200">
              <a:solidFill>
                <a:schemeClr val="tx1"/>
              </a:solidFill>
              <a:latin typeface="+mn-lt"/>
              <a:ea typeface="+mn-ea"/>
              <a:cs typeface="+mn-cs"/>
            </a:defRPr>
          </a:lvl2pPr>
          <a:lvl3pPr marL="914400" algn="l" defTabSz="914400" rtl="0" eaLnBrk="1" latinLnBrk="0" hangingPunct="1">
            <a:defRPr sz="1800" kern="1200">
              <a:solidFill>
                <a:schemeClr val="tx1"/>
              </a:solidFill>
              <a:latin typeface="+mn-lt"/>
              <a:ea typeface="+mn-ea"/>
              <a:cs typeface="+mn-cs"/>
            </a:defRPr>
          </a:lvl3pPr>
          <a:lvl4pPr marL="1371600" algn="l" defTabSz="914400" rtl="0" eaLnBrk="1" latinLnBrk="0" hangingPunct="1">
            <a:defRPr sz="1800" kern="1200">
              <a:solidFill>
                <a:schemeClr val="tx1"/>
              </a:solidFill>
              <a:latin typeface="+mn-lt"/>
              <a:ea typeface="+mn-ea"/>
              <a:cs typeface="+mn-cs"/>
            </a:defRPr>
          </a:lvl4pPr>
          <a:lvl5pPr marL="1828800" algn="l" defTabSz="914400" rtl="0" eaLnBrk="1" latinLnBrk="0" hangingPunct="1">
            <a:defRPr sz="1800" kern="1200">
              <a:solidFill>
                <a:schemeClr val="tx1"/>
              </a:solidFill>
              <a:latin typeface="+mn-lt"/>
              <a:ea typeface="+mn-ea"/>
              <a:cs typeface="+mn-cs"/>
            </a:defRPr>
          </a:lvl5pPr>
          <a:lvl6pPr marL="2286000" algn="l" defTabSz="914400" rtl="0" eaLnBrk="1" latinLnBrk="0" hangingPunct="1">
            <a:defRPr sz="1800" kern="1200">
              <a:solidFill>
                <a:schemeClr val="tx1"/>
              </a:solidFill>
              <a:latin typeface="+mn-lt"/>
              <a:ea typeface="+mn-ea"/>
              <a:cs typeface="+mn-cs"/>
            </a:defRPr>
          </a:lvl6pPr>
          <a:lvl7pPr marL="2743200" algn="l" defTabSz="914400" rtl="0" eaLnBrk="1" latinLnBrk="0" hangingPunct="1">
            <a:defRPr sz="1800" kern="1200">
              <a:solidFill>
                <a:schemeClr val="tx1"/>
              </a:solidFill>
              <a:latin typeface="+mn-lt"/>
              <a:ea typeface="+mn-ea"/>
              <a:cs typeface="+mn-cs"/>
            </a:defRPr>
          </a:lvl7pPr>
          <a:lvl8pPr marL="3200400" algn="l" defTabSz="914400" rtl="0" eaLnBrk="1" latinLnBrk="0" hangingPunct="1">
            <a:defRPr sz="1800" kern="1200">
              <a:solidFill>
                <a:schemeClr val="tx1"/>
              </a:solidFill>
              <a:latin typeface="+mn-lt"/>
              <a:ea typeface="+mn-ea"/>
              <a:cs typeface="+mn-cs"/>
            </a:defRPr>
          </a:lvl8pPr>
          <a:lvl9pPr marL="3657600" algn="l" defTabSz="914400" rtl="0" eaLnBrk="1" latinLnBrk="0" hangingPunct="1">
            <a:defRPr sz="1800" kern="1200">
              <a:solidFill>
                <a:schemeClr val="tx1"/>
              </a:solidFill>
              <a:latin typeface="+mn-lt"/>
              <a:ea typeface="+mn-ea"/>
              <a:cs typeface="+mn-cs"/>
            </a:defRPr>
          </a:lvl9pPr>
        </a:lstStyle>
        <a:p>
          <a:pPr algn="ctr"/>
          <a:r>
            <a:rPr lang="es-CO" sz="2000" b="1">
              <a:solidFill>
                <a:schemeClr val="accent5">
                  <a:lumMod val="75000"/>
                </a:schemeClr>
              </a:solidFill>
            </a:rPr>
            <a:t>SIGCMA</a:t>
          </a:r>
          <a:endParaRPr lang="es-CO" sz="2000">
            <a:solidFill>
              <a:schemeClr val="accent5">
                <a:lumMod val="75000"/>
              </a:schemeClr>
            </a:solidFill>
          </a:endParaRPr>
        </a:p>
      </xdr:txBody>
    </xdr:sp>
    <xdr:clientData/>
  </xdr:twoCellAnchor>
  <xdr:twoCellAnchor>
    <xdr:from>
      <xdr:col>5</xdr:col>
      <xdr:colOff>38101</xdr:colOff>
      <xdr:row>1</xdr:row>
      <xdr:rowOff>161925</xdr:rowOff>
    </xdr:from>
    <xdr:to>
      <xdr:col>5</xdr:col>
      <xdr:colOff>2924175</xdr:colOff>
      <xdr:row>2</xdr:row>
      <xdr:rowOff>0</xdr:rowOff>
    </xdr:to>
    <xdr:grpSp>
      <xdr:nvGrpSpPr>
        <xdr:cNvPr id="4" name="Group 8">
          <a:extLst>
            <a:ext uri="{FF2B5EF4-FFF2-40B4-BE49-F238E27FC236}">
              <a16:creationId xmlns:a16="http://schemas.microsoft.com/office/drawing/2014/main" id="{00000000-0008-0000-0200-000004000000}"/>
            </a:ext>
          </a:extLst>
        </xdr:cNvPr>
        <xdr:cNvGrpSpPr>
          <a:grpSpLocks/>
        </xdr:cNvGrpSpPr>
      </xdr:nvGrpSpPr>
      <xdr:grpSpPr bwMode="auto">
        <a:xfrm>
          <a:off x="5006976" y="447675"/>
          <a:ext cx="2886074" cy="76200"/>
          <a:chOff x="2381" y="720"/>
          <a:chExt cx="3154" cy="65"/>
        </a:xfrm>
      </xdr:grpSpPr>
      <xdr:pic>
        <xdr:nvPicPr>
          <xdr:cNvPr id="5" name="6 Imagen">
            <a:extLst>
              <a:ext uri="{FF2B5EF4-FFF2-40B4-BE49-F238E27FC236}">
                <a16:creationId xmlns:a16="http://schemas.microsoft.com/office/drawing/2014/main" id="{00000000-0008-0000-0200-000005000000}"/>
              </a:ext>
            </a:extLst>
          </xdr:cNvPr>
          <xdr:cNvPicPr>
            <a:picLocks noChangeAspect="1"/>
          </xdr:cNvPicPr>
        </xdr:nvPicPr>
        <xdr:blipFill>
          <a:blip xmlns:r="http://schemas.openxmlformats.org/officeDocument/2006/relationships" r:embed="rId2" cstate="print">
            <a:extLst>
              <a:ext uri="{28A0092B-C50C-407E-A947-70E740481C1C}">
                <a14:useLocalDpi xmlns:a14="http://schemas.microsoft.com/office/drawing/2010/main" val="0"/>
              </a:ext>
            </a:extLst>
          </a:blip>
          <a:srcRect/>
          <a:stretch>
            <a:fillRect/>
          </a:stretch>
        </xdr:blipFill>
        <xdr:spPr bwMode="auto">
          <a:xfrm>
            <a:off x="2381" y="720"/>
            <a:ext cx="1417" cy="6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pic>
        <xdr:nvPicPr>
          <xdr:cNvPr id="6" name="7 Imagen">
            <a:extLst>
              <a:ext uri="{FF2B5EF4-FFF2-40B4-BE49-F238E27FC236}">
                <a16:creationId xmlns:a16="http://schemas.microsoft.com/office/drawing/2014/main" id="{00000000-0008-0000-0200-000006000000}"/>
              </a:ext>
            </a:extLst>
          </xdr:cNvPr>
          <xdr:cNvPicPr>
            <a:picLocks noChangeAspect="1"/>
          </xdr:cNvPicPr>
        </xdr:nvPicPr>
        <xdr:blipFill>
          <a:blip xmlns:r="http://schemas.openxmlformats.org/officeDocument/2006/relationships" r:embed="rId3" cstate="print">
            <a:extLst>
              <a:ext uri="{28A0092B-C50C-407E-A947-70E740481C1C}">
                <a14:useLocalDpi xmlns:a14="http://schemas.microsoft.com/office/drawing/2010/main" val="0"/>
              </a:ext>
            </a:extLst>
          </a:blip>
          <a:srcRect/>
          <a:stretch>
            <a:fillRect/>
          </a:stretch>
        </xdr:blipFill>
        <xdr:spPr bwMode="auto">
          <a:xfrm>
            <a:off x="5200" y="720"/>
            <a:ext cx="335" cy="6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grpSp>
    <xdr:clientData/>
  </xdr:twoCellAnchor>
  <xdr:twoCellAnchor editAs="oneCell">
    <xdr:from>
      <xdr:col>5</xdr:col>
      <xdr:colOff>1266824</xdr:colOff>
      <xdr:row>1</xdr:row>
      <xdr:rowOff>57150</xdr:rowOff>
    </xdr:from>
    <xdr:to>
      <xdr:col>5</xdr:col>
      <xdr:colOff>2800350</xdr:colOff>
      <xdr:row>2</xdr:row>
      <xdr:rowOff>90079</xdr:rowOff>
    </xdr:to>
    <xdr:pic>
      <xdr:nvPicPr>
        <xdr:cNvPr id="7" name="Imagen 6">
          <a:extLst>
            <a:ext uri="{FF2B5EF4-FFF2-40B4-BE49-F238E27FC236}">
              <a16:creationId xmlns:a16="http://schemas.microsoft.com/office/drawing/2014/main" id="{00000000-0008-0000-0200-000007000000}"/>
            </a:ext>
          </a:extLst>
        </xdr:cNvPr>
        <xdr:cNvPicPr>
          <a:picLocks noChangeAspect="1"/>
        </xdr:cNvPicPr>
      </xdr:nvPicPr>
      <xdr:blipFill>
        <a:blip xmlns:r="http://schemas.openxmlformats.org/officeDocument/2006/relationships" r:embed="rId4"/>
        <a:stretch>
          <a:fillRect/>
        </a:stretch>
      </xdr:blipFill>
      <xdr:spPr>
        <a:xfrm>
          <a:off x="6229349" y="342900"/>
          <a:ext cx="1533526" cy="271054"/>
        </a:xfrm>
        <a:prstGeom prst="rect">
          <a:avLst/>
        </a:prstGeom>
      </xdr:spPr>
    </xdr:pic>
    <xdr:clientData/>
  </xdr:twoCellAnchor>
  <xdr:oneCellAnchor>
    <xdr:from>
      <xdr:col>6</xdr:col>
      <xdr:colOff>480060</xdr:colOff>
      <xdr:row>2</xdr:row>
      <xdr:rowOff>91440</xdr:rowOff>
    </xdr:from>
    <xdr:ext cx="2156460" cy="5844540"/>
    <xdr:sp macro="" textlink="">
      <xdr:nvSpPr>
        <xdr:cNvPr id="8" name="CuadroTexto 7">
          <a:extLst>
            <a:ext uri="{FF2B5EF4-FFF2-40B4-BE49-F238E27FC236}">
              <a16:creationId xmlns:a16="http://schemas.microsoft.com/office/drawing/2014/main" id="{00000000-0008-0000-0200-000008000000}"/>
            </a:ext>
          </a:extLst>
        </xdr:cNvPr>
        <xdr:cNvSpPr txBox="1"/>
      </xdr:nvSpPr>
      <xdr:spPr>
        <a:xfrm>
          <a:off x="8404860" y="615315"/>
          <a:ext cx="2156460" cy="5844540"/>
        </a:xfrm>
        <a:prstGeom prst="rect">
          <a:avLst/>
        </a:prstGeom>
        <a:solidFill>
          <a:srgbClr val="FFC000"/>
        </a:solidFill>
      </xdr:spPr>
      <xdr:style>
        <a:lnRef idx="0">
          <a:scrgbClr r="0" g="0" b="0"/>
        </a:lnRef>
        <a:fillRef idx="0">
          <a:scrgbClr r="0" g="0" b="0"/>
        </a:fillRef>
        <a:effectRef idx="0">
          <a:scrgbClr r="0" g="0" b="0"/>
        </a:effectRef>
        <a:fontRef idx="minor">
          <a:schemeClr val="tx1"/>
        </a:fontRef>
      </xdr:style>
      <xdr:txBody>
        <a:bodyPr vertOverflow="clip" horzOverflow="clip" wrap="square" rtlCol="0" anchor="t">
          <a:noAutofit/>
        </a:bodyPr>
        <a:lstStyle/>
        <a:p>
          <a:r>
            <a:rPr lang="es-CO" sz="1100"/>
            <a:t>Tener en</a:t>
          </a:r>
          <a:r>
            <a:rPr lang="es-CO" sz="1100" baseline="0"/>
            <a:t> cuenta-.</a:t>
          </a:r>
        </a:p>
        <a:p>
          <a:r>
            <a:rPr lang="es-CO" sz="1100" baseline="0"/>
            <a:t>1- La estrategia ( Columna A),  es la forma como se va a gestionar la debilidad o la fortaleza( contexto interno) o la amenaza y la oportunidad</a:t>
          </a:r>
        </a:p>
        <a:p>
          <a:r>
            <a:rPr lang="es-CO" sz="1100" baseline="0"/>
            <a:t> ( contexto externo).</a:t>
          </a:r>
        </a:p>
        <a:p>
          <a:endParaRPr lang="es-CO" sz="1100" baseline="0"/>
        </a:p>
        <a:p>
          <a:r>
            <a:rPr lang="es-CO" sz="1100" baseline="0"/>
            <a:t>2. Columnas (B,C;D;E)</a:t>
          </a:r>
        </a:p>
        <a:p>
          <a:r>
            <a:rPr lang="es-CO" sz="1100" baseline="0"/>
            <a:t>Copiar el numero que corresponde, segun la debilidad , oportunidad, fortaleza o amenaza identificada.</a:t>
          </a:r>
        </a:p>
        <a:p>
          <a:r>
            <a:rPr lang="es-CO" sz="1100" baseline="0"/>
            <a:t> </a:t>
          </a:r>
        </a:p>
        <a:p>
          <a:r>
            <a:rPr lang="es-CO" sz="1100"/>
            <a:t>3.</a:t>
          </a:r>
          <a:r>
            <a:rPr lang="es-CO" sz="1100" baseline="0"/>
            <a:t> Las oportunidades y fortalezas se pueden gestionar  a traves de acciónes o proyectos  que se incluyen en el plan de accion ( mejoras), si se considera que aportan valor </a:t>
          </a:r>
        </a:p>
        <a:p>
          <a:endParaRPr lang="es-CO" sz="1100" baseline="0"/>
        </a:p>
        <a:p>
          <a:r>
            <a:rPr lang="es-CO" sz="1100" baseline="0"/>
            <a:t>Las debilidades y amenazas si  afectan los objetivos estrategicos y requieren recursos se documentan en este plan de acción  .</a:t>
          </a:r>
        </a:p>
        <a:p>
          <a:endParaRPr lang="es-CO" sz="1100" baseline="0"/>
        </a:p>
        <a:p>
          <a:r>
            <a:rPr lang="es-CO" sz="1100" baseline="0"/>
            <a:t>Si la debiidad o amenaza afecta la parte operativa ( errores, demoras, etc) se llevan como causa  de los riesgos, en el Plan de riesgos respectivo.</a:t>
          </a:r>
        </a:p>
      </xdr:txBody>
    </xdr:sp>
    <xdr:clientData/>
  </xdr:oneCellAnchor>
</xdr:wsDr>
</file>

<file path=xl/drawings/drawing6.xml><?xml version="1.0" encoding="utf-8"?>
<xdr:wsDr xmlns:xdr="http://schemas.openxmlformats.org/drawingml/2006/spreadsheetDrawing" xmlns:a="http://schemas.openxmlformats.org/drawingml/2006/main">
  <xdr:twoCellAnchor editAs="oneCell">
    <xdr:from>
      <xdr:col>0</xdr:col>
      <xdr:colOff>21405</xdr:colOff>
      <xdr:row>0</xdr:row>
      <xdr:rowOff>0</xdr:rowOff>
    </xdr:from>
    <xdr:to>
      <xdr:col>2</xdr:col>
      <xdr:colOff>1252163</xdr:colOff>
      <xdr:row>2</xdr:row>
      <xdr:rowOff>192639</xdr:rowOff>
    </xdr:to>
    <xdr:pic>
      <xdr:nvPicPr>
        <xdr:cNvPr id="2" name="Imagen 1">
          <a:extLst>
            <a:ext uri="{FF2B5EF4-FFF2-40B4-BE49-F238E27FC236}">
              <a16:creationId xmlns:a16="http://schemas.microsoft.com/office/drawing/2014/main" id="{00000000-0008-0000-0B00-000002000000}"/>
            </a:ext>
          </a:extLst>
        </xdr:cNvPr>
        <xdr:cNvPicPr>
          <a:picLocks noChangeAspect="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21405" y="0"/>
          <a:ext cx="3328398" cy="90969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wsDr>
</file>

<file path=xl/drawings/drawing7.xml><?xml version="1.0" encoding="utf-8"?>
<xdr:wsDr xmlns:xdr="http://schemas.openxmlformats.org/drawingml/2006/spreadsheetDrawing" xmlns:a="http://schemas.openxmlformats.org/drawingml/2006/main">
  <xdr:oneCellAnchor>
    <xdr:from>
      <xdr:col>0</xdr:col>
      <xdr:colOff>0</xdr:colOff>
      <xdr:row>0</xdr:row>
      <xdr:rowOff>1</xdr:rowOff>
    </xdr:from>
    <xdr:ext cx="2095500" cy="911224"/>
    <xdr:pic>
      <xdr:nvPicPr>
        <xdr:cNvPr id="2" name="Imagen 1">
          <a:extLst>
            <a:ext uri="{FF2B5EF4-FFF2-40B4-BE49-F238E27FC236}">
              <a16:creationId xmlns:a16="http://schemas.microsoft.com/office/drawing/2014/main" id="{00000000-0008-0000-0C00-000002000000}"/>
            </a:ext>
          </a:extLst>
        </xdr:cNvPr>
        <xdr:cNvPicPr>
          <a:picLocks noChangeAspect="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0" y="1"/>
          <a:ext cx="2095500" cy="911224"/>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oneCellAnchor>
</xdr:wsDr>
</file>

<file path=xl/drawings/drawing8.xml><?xml version="1.0" encoding="utf-8"?>
<xdr:wsDr xmlns:xdr="http://schemas.openxmlformats.org/drawingml/2006/spreadsheetDrawing" xmlns:a="http://schemas.openxmlformats.org/drawingml/2006/main">
  <xdr:oneCellAnchor>
    <xdr:from>
      <xdr:col>0</xdr:col>
      <xdr:colOff>0</xdr:colOff>
      <xdr:row>0</xdr:row>
      <xdr:rowOff>1</xdr:rowOff>
    </xdr:from>
    <xdr:ext cx="2095500" cy="911224"/>
    <xdr:pic>
      <xdr:nvPicPr>
        <xdr:cNvPr id="2" name="Imagen 1">
          <a:extLst>
            <a:ext uri="{FF2B5EF4-FFF2-40B4-BE49-F238E27FC236}">
              <a16:creationId xmlns:a16="http://schemas.microsoft.com/office/drawing/2014/main" id="{00000000-0008-0000-0D00-000002000000}"/>
            </a:ext>
          </a:extLst>
        </xdr:cNvPr>
        <xdr:cNvPicPr>
          <a:picLocks noChangeAspect="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0" y="1"/>
          <a:ext cx="2095500" cy="911224"/>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oneCellAnchor>
</xdr:wsDr>
</file>

<file path=xl/externalLinks/_rels/externalLink1.xml.rels><?xml version="1.0" encoding="UTF-8" standalone="yes"?>
<Relationships xmlns="http://schemas.openxmlformats.org/package/2006/relationships"><Relationship Id="rId1" Type="http://schemas.openxmlformats.org/officeDocument/2006/relationships/externalLinkPath" Target="/Users/Usuario/Documents/ARCHIVOS%20COMPUTADOR%20SANDRA/CALIDAD/PLAN%20DE%20ACCI&#211;N%20Y%20RIESGOS%20PALOQUEMAO/Documentos%20finales/Formato%20Riesgos%20Despachos%20Judiciales%20Certificados%20Final.xlsx" TargetMode="External"/></Relationships>
</file>

<file path=xl/externalLinks/_rels/externalLink2.xml.rels><?xml version="1.0" encoding="UTF-8" standalone="yes"?>
<Relationships xmlns="http://schemas.openxmlformats.org/package/2006/relationships"><Relationship Id="rId1" Type="http://schemas.openxmlformats.org/officeDocument/2006/relationships/externalLinkPath" Target="https://etbcsj-my.sharepoint.com/Users/Usuario/Documents/ARCHIVOS%20COMPUTADOR%20SANDRA/CALIDAD/PLAN%20DE%20ACCI&#211;N%20Y%20RIESGOS%20PALOQUEMAO/Documentos%20finales/Formato%20Riesgos%20Despachos%20Judiciales%20Certificados%20Final.xlsx" TargetMode="External"/></Relationships>
</file>

<file path=xl/externalLinks/_rels/externalLink3.xml.rels><?xml version="1.0" encoding="UTF-8" standalone="yes"?>
<Relationships xmlns="http://schemas.openxmlformats.org/package/2006/relationships"><Relationship Id="rId1" Type="http://schemas.openxmlformats.org/officeDocument/2006/relationships/externalLinkPath" Target="/Users/pcram/Downloads/SIGCMA_PLANES%20DE%20ACCI&#211;N_2023_V21_R%201%20Con%20y%20Dir%20Monteria%202%20TRI%20consolidado.xlsm" TargetMode="External"/></Relationships>
</file>

<file path=xl/externalLinks/_rels/externalLink4.xml.rels><?xml version="1.0" encoding="UTF-8" standalone="yes"?>
<Relationships xmlns="http://schemas.openxmlformats.org/package/2006/relationships"><Relationship Id="rId1" Type="http://schemas.openxmlformats.org/officeDocument/2006/relationships/externalLinkPath" Target="https://etbcsj-my.sharepoint.com/Users/mador/OneDrive/Documentos/Norma%20Icontec/Formato%20ARIESGOS%20EJEMPLO.xlsx" TargetMode="External"/></Relationships>
</file>

<file path=xl/externalLinks/_rels/externalLink5.xml.rels><?xml version="1.0" encoding="UTF-8" standalone="yes"?>
<Relationships xmlns="http://schemas.openxmlformats.org/package/2006/relationships"><Relationship Id="rId1" Type="http://schemas.openxmlformats.org/officeDocument/2006/relationships/externalLinkPath" Target="/Users/mador/OneDrive/Documentos/Norma%20Icontec/Formato%20ARIESGOS%20EJEMPLO.xlsx" TargetMode="External"/></Relationships>
</file>

<file path=xl/externalLinks/_rels/externalLink6.xml.rels><?xml version="1.0" encoding="UTF-8" standalone="yes"?>
<Relationships xmlns="http://schemas.openxmlformats.org/package/2006/relationships"><Relationship Id="rId1" Type="http://schemas.openxmlformats.org/officeDocument/2006/relationships/externalLinkPath" Target="/Users/pcram/OneDrive%20-%20Consejo%20Superior%20de%20la%20Judicatura/Centro%20de%20Servicio/SIGCMA/Riesgos/2021/Mejoramiento%20SIGCMA/Matriz%20de%20Riesgos%20SIGCMA%205x5%20Mejoramiento%20SIGCMA.xlsx" TargetMode="External"/></Relationships>
</file>

<file path=xl/externalLinks/_rels/externalLink7.xml.rels><?xml version="1.0" encoding="UTF-8" standalone="yes"?>
<Relationships xmlns="http://schemas.openxmlformats.org/package/2006/relationships"><Relationship Id="rId1" Type="http://schemas.openxmlformats.org/officeDocument/2006/relationships/externalLinkPath" Target="https://etbcsj-my.sharepoint.com/Users/pcram/OneDrive%20-%20Consejo%20Superior%20de%20la%20Judicatura/Centro%20de%20Servicio/SIGCMA/Riesgos/2021/Mejoramiento%20SIGCMA/Matriz%20de%20Riesgos%20SIGCMA%205x5%20Mejoramiento%20SIGCMA%20-%201%202%20semestre.xlsx" TargetMode="External"/></Relationships>
</file>

<file path=xl/externalLinks/externalLink1.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Presentacion "/>
      <sheetName val="Análisis de Contexto "/>
      <sheetName val="Estrategias"/>
      <sheetName val="3. Identificación de Riesgos "/>
      <sheetName val="4. Valoración Controles"/>
      <sheetName val="5. Mapa de Riesgo"/>
      <sheetName val="Tabla de Valoración"/>
      <sheetName val="Valoración Probabilidad"/>
      <sheetName val="Valoración del Impacto"/>
      <sheetName val="Seguimiento 1 trimestre"/>
      <sheetName val="Seguimiento 2 trimestre"/>
      <sheetName val="Seguimiento 3 trimestre "/>
      <sheetName val="Seguimiento 4 trimestre"/>
      <sheetName val="Seguimiento 1 trimestre (2)"/>
    </sheetNames>
    <sheetDataSet>
      <sheetData sheetId="0"/>
      <sheetData sheetId="1"/>
      <sheetData sheetId="2"/>
      <sheetData sheetId="3"/>
      <sheetData sheetId="4"/>
      <sheetData sheetId="5"/>
      <sheetData sheetId="6">
        <row r="2">
          <cell r="J2" t="str">
            <v>Fuerte (siempre se ejecuta)</v>
          </cell>
          <cell r="K2" t="str">
            <v>Moderado (algunas veces)</v>
          </cell>
          <cell r="L2" t="str">
            <v>Débil (no se ejecuta)</v>
          </cell>
        </row>
        <row r="3">
          <cell r="I3" t="str">
            <v>Fuerte</v>
          </cell>
          <cell r="J3" t="str">
            <v>Fuerte</v>
          </cell>
          <cell r="K3" t="str">
            <v>Moderado</v>
          </cell>
          <cell r="L3" t="str">
            <v>Débil</v>
          </cell>
        </row>
        <row r="4">
          <cell r="I4" t="str">
            <v>Moderado</v>
          </cell>
          <cell r="J4" t="str">
            <v>Moderado</v>
          </cell>
          <cell r="K4" t="str">
            <v>Moderado</v>
          </cell>
          <cell r="L4" t="str">
            <v>Débil</v>
          </cell>
        </row>
        <row r="5">
          <cell r="I5" t="str">
            <v>Débil</v>
          </cell>
          <cell r="J5" t="str">
            <v>Débil</v>
          </cell>
          <cell r="K5" t="str">
            <v>Débil</v>
          </cell>
          <cell r="L5" t="str">
            <v>Débil</v>
          </cell>
        </row>
      </sheetData>
      <sheetData sheetId="7"/>
      <sheetData sheetId="8"/>
      <sheetData sheetId="9"/>
      <sheetData sheetId="10"/>
      <sheetData sheetId="11"/>
      <sheetData sheetId="12"/>
      <sheetData sheetId="13"/>
    </sheetDataSet>
  </externalBook>
</externalLink>
</file>

<file path=xl/externalLinks/externalLink2.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Presentacion "/>
      <sheetName val="Análisis de Contexto "/>
      <sheetName val="Estrategias"/>
      <sheetName val="3. Identificación de Riesgos "/>
      <sheetName val="4. Valoración Controles"/>
      <sheetName val="5. Mapa de Riesgo"/>
      <sheetName val="Tabla de Valoración"/>
      <sheetName val="Valoración Probabilidad"/>
      <sheetName val="Valoración del Impacto"/>
      <sheetName val="Seguimiento 1 trimestre"/>
      <sheetName val="Seguimiento 2 trimestre"/>
      <sheetName val="Seguimiento 3 trimestre "/>
      <sheetName val="Seguimiento 4 trimestre"/>
      <sheetName val="Seguimiento 1 trimestre (2)"/>
    </sheetNames>
    <sheetDataSet>
      <sheetData sheetId="0"/>
      <sheetData sheetId="1"/>
      <sheetData sheetId="2"/>
      <sheetData sheetId="3"/>
      <sheetData sheetId="4"/>
      <sheetData sheetId="5"/>
      <sheetData sheetId="6">
        <row r="2">
          <cell r="J2" t="str">
            <v>Fuerte (siempre se ejecuta)</v>
          </cell>
          <cell r="K2" t="str">
            <v>Moderado (algunas veces)</v>
          </cell>
          <cell r="L2" t="str">
            <v>Débil (no se ejecuta)</v>
          </cell>
        </row>
        <row r="3">
          <cell r="I3" t="str">
            <v>Fuerte</v>
          </cell>
          <cell r="J3" t="str">
            <v>Fuerte</v>
          </cell>
          <cell r="K3" t="str">
            <v>Moderado</v>
          </cell>
          <cell r="L3" t="str">
            <v>Débil</v>
          </cell>
        </row>
        <row r="4">
          <cell r="I4" t="str">
            <v>Moderado</v>
          </cell>
          <cell r="J4" t="str">
            <v>Moderado</v>
          </cell>
          <cell r="K4" t="str">
            <v>Moderado</v>
          </cell>
          <cell r="L4" t="str">
            <v>Débil</v>
          </cell>
        </row>
        <row r="5">
          <cell r="I5" t="str">
            <v>Débil</v>
          </cell>
          <cell r="J5" t="str">
            <v>Débil</v>
          </cell>
          <cell r="K5" t="str">
            <v>Débil</v>
          </cell>
          <cell r="L5" t="str">
            <v>Débil</v>
          </cell>
        </row>
      </sheetData>
      <sheetData sheetId="7"/>
      <sheetData sheetId="8"/>
      <sheetData sheetId="9"/>
      <sheetData sheetId="10"/>
      <sheetData sheetId="11"/>
      <sheetData sheetId="12"/>
      <sheetData sheetId="13"/>
    </sheetDataSet>
  </externalBook>
</externalLink>
</file>

<file path=xl/externalLinks/externalLink3.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PLAN DE ACCION CONSOLIDACION"/>
      <sheetName val="INFO_ANÁLISIS DE CONTEXTO"/>
      <sheetName val="INFO_ESTRATEGIAS"/>
      <sheetName val="PLAN DE ACCION"/>
      <sheetName val="GESTION"/>
      <sheetName val="GESTION_SEG_2_TRIM"/>
      <sheetName val="GESTION_SEG_1_TRIM"/>
      <sheetName val="INVERSION"/>
      <sheetName val="INVERSION_SEG_1_TRIM"/>
      <sheetName val="JURISDICCIONAL"/>
    </sheetNames>
    <sheetDataSet>
      <sheetData sheetId="0"/>
      <sheetData sheetId="1"/>
      <sheetData sheetId="2"/>
      <sheetData sheetId="3"/>
      <sheetData sheetId="4"/>
      <sheetData sheetId="5"/>
      <sheetData sheetId="6"/>
      <sheetData sheetId="7"/>
      <sheetData sheetId="8"/>
      <sheetData sheetId="9"/>
    </sheetDataSet>
  </externalBook>
</externalLink>
</file>

<file path=xl/externalLinks/externalLink4.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Análisis de Contexto "/>
      <sheetName val="ESTRATEGIAS "/>
      <sheetName val="Riesgos  "/>
      <sheetName val="Valoracion de la probabilidad "/>
      <sheetName val="Valoración del Impacto "/>
      <sheetName val="Hoja2"/>
    </sheetNames>
    <sheetDataSet>
      <sheetData sheetId="0"/>
      <sheetData sheetId="1"/>
      <sheetData sheetId="2"/>
      <sheetData sheetId="3"/>
      <sheetData sheetId="4"/>
      <sheetData sheetId="5">
        <row r="3">
          <cell r="F3">
            <v>1</v>
          </cell>
          <cell r="H3" t="str">
            <v>1-Rara vez</v>
          </cell>
        </row>
        <row r="4">
          <cell r="H4" t="str">
            <v>2-Improbable</v>
          </cell>
        </row>
        <row r="5">
          <cell r="H5" t="str">
            <v>3-Posible</v>
          </cell>
        </row>
        <row r="6">
          <cell r="H6" t="str">
            <v>4-Probable</v>
          </cell>
        </row>
        <row r="7">
          <cell r="H7" t="str">
            <v>5-Casi seguro</v>
          </cell>
        </row>
      </sheetData>
    </sheetDataSet>
  </externalBook>
</externalLink>
</file>

<file path=xl/externalLinks/externalLink5.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Análisis de Contexto "/>
      <sheetName val="ESTRATEGIAS "/>
      <sheetName val="Riesgos  "/>
      <sheetName val="Valoracion de la probabilidad "/>
      <sheetName val="Valoración del Impacto "/>
      <sheetName val="Hoja2"/>
    </sheetNames>
    <sheetDataSet>
      <sheetData sheetId="0"/>
      <sheetData sheetId="1"/>
      <sheetData sheetId="2"/>
      <sheetData sheetId="3"/>
      <sheetData sheetId="4"/>
      <sheetData sheetId="5">
        <row r="3">
          <cell r="F3">
            <v>1</v>
          </cell>
          <cell r="H3" t="str">
            <v>1-Rara vez</v>
          </cell>
        </row>
        <row r="4">
          <cell r="H4" t="str">
            <v>2-Improbable</v>
          </cell>
        </row>
        <row r="5">
          <cell r="H5" t="str">
            <v>3-Posible</v>
          </cell>
        </row>
        <row r="6">
          <cell r="H6" t="str">
            <v>4-Probable</v>
          </cell>
        </row>
        <row r="7">
          <cell r="H7" t="str">
            <v>5-Casi seguro</v>
          </cell>
        </row>
      </sheetData>
    </sheetDataSet>
  </externalBook>
</externalLink>
</file>

<file path=xl/externalLinks/externalLink6.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Presentacion "/>
      <sheetName val="Análisis de Contexto "/>
      <sheetName val="Estrategias"/>
      <sheetName val="Mapa Final"/>
      <sheetName val="Instructivo"/>
      <sheetName val="Clasificación Riesgo"/>
      <sheetName val="Tabla probabilidad"/>
      <sheetName val="Tabla Impacto"/>
      <sheetName val="Tabla Valoración de Controles"/>
      <sheetName val="Matriz de Calor"/>
      <sheetName val="Hoja1"/>
      <sheetName val="LISTA"/>
      <sheetName val="Seguimiento 1 Trimestre"/>
      <sheetName val="Seguimiento 2 Trimestre"/>
      <sheetName val="Seguimiento 3 Trimestre "/>
      <sheetName val="Seguimiento 4 Trimestre "/>
    </sheetNames>
    <sheetDataSet>
      <sheetData sheetId="0"/>
      <sheetData sheetId="1"/>
      <sheetData sheetId="2"/>
      <sheetData sheetId="3"/>
      <sheetData sheetId="4"/>
      <sheetData sheetId="5"/>
      <sheetData sheetId="6"/>
      <sheetData sheetId="7"/>
      <sheetData sheetId="8"/>
      <sheetData sheetId="9"/>
      <sheetData sheetId="10"/>
      <sheetData sheetId="11"/>
      <sheetData sheetId="12"/>
      <sheetData sheetId="13"/>
      <sheetData sheetId="14"/>
      <sheetData sheetId="15"/>
    </sheetDataSet>
  </externalBook>
</externalLink>
</file>

<file path=xl/externalLinks/externalLink7.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Presentacion "/>
      <sheetName val="Análisis de Contexto "/>
      <sheetName val="Estrategias"/>
      <sheetName val="Instructivo"/>
      <sheetName val="Clasificación Riesgo"/>
      <sheetName val="Tabla probabilidad"/>
      <sheetName val="Tabla Impacto"/>
      <sheetName val="Tabla Valoración de Controles"/>
      <sheetName val="Matriz de Calor"/>
      <sheetName val="Hoja1"/>
      <sheetName val="LISTA"/>
      <sheetName val="Seguimiento 1 Trimestre"/>
      <sheetName val="Mapa Final"/>
      <sheetName val="Seguimiento 2 Trimestre"/>
      <sheetName val="Seguimiento 3 Trimestre "/>
      <sheetName val="Seguimiento 4 Trimestre "/>
    </sheetNames>
    <sheetDataSet>
      <sheetData sheetId="0"/>
      <sheetData sheetId="1"/>
      <sheetData sheetId="2"/>
      <sheetData sheetId="3"/>
      <sheetData sheetId="4"/>
      <sheetData sheetId="5"/>
      <sheetData sheetId="6"/>
      <sheetData sheetId="7"/>
      <sheetData sheetId="8"/>
      <sheetData sheetId="9"/>
      <sheetData sheetId="10"/>
      <sheetData sheetId="11"/>
      <sheetData sheetId="12">
        <row r="4">
          <cell r="D4" t="str">
            <v>Mejoramiento SIGCMA</v>
          </cell>
        </row>
        <row r="5">
          <cell r="D5" t="str">
            <v>Garantizar el mejoramiento continuo del sistema integrado de gestión y control de la calidad y medio ambiente, a partir de la definición y aplicación de metodologías requeridas para su implementación, mantenimiento y mejora de tal forma que permita asegurar el cumplimiento de los objetivos institucionales y del SIGCMA   en el marco  del sistema  de  Gestion  de calidad, Medio Ambiente , Seguridad y Salud   en el Trabajo.</v>
          </cell>
        </row>
        <row r="6">
          <cell r="D6" t="str">
            <v>Nivel Central y Seccional</v>
          </cell>
        </row>
        <row r="10">
          <cell r="A10">
            <v>1</v>
          </cell>
          <cell r="B10" t="str">
            <v>Demora</v>
          </cell>
          <cell r="C10" t="str">
            <v>Incumplimiento de las metas establecidas</v>
          </cell>
          <cell r="D10" t="str">
            <v xml:space="preserve">1. Remisión extemporánea de informes por parte de los lider de procesos.
2. Sobre carga de trabajo
3. Insuficiencia de guías metodológicas para la elaboración de documentos técnicos.
4. Insuficiente inducción, entrenamiento y/o capacitación del personal encargado de hacer seguimiento al SIGCMA
%. Alta concentración de actividades relativas al sistema en poco personal.  
</v>
          </cell>
          <cell r="E10" t="str">
            <v>Remisión extemporánea de informes por parte de los lider de procesos.</v>
          </cell>
          <cell r="F10" t="str">
            <v>Posibilidad de incumplimiento de las metas establecidas debido a la falta de remisión extemporanea  de informes de seguimiento del sistema.</v>
          </cell>
          <cell r="G10" t="str">
            <v>Usuarios, productos y prácticas organizacionales</v>
          </cell>
          <cell r="I10" t="str">
            <v>Baja</v>
          </cell>
          <cell r="L10" t="str">
            <v>Moderado</v>
          </cell>
          <cell r="N10" t="str">
            <v>Moderado</v>
          </cell>
          <cell r="AA10" t="str">
            <v>Baja</v>
          </cell>
          <cell r="AE10" t="str">
            <v>Moderado</v>
          </cell>
          <cell r="AG10" t="str">
            <v>Moderado</v>
          </cell>
        </row>
        <row r="15">
          <cell r="A15">
            <v>2</v>
          </cell>
          <cell r="B15" t="str">
            <v>Desacierto</v>
          </cell>
          <cell r="C15" t="str">
            <v>Incumplimiento de las metas establecidas</v>
          </cell>
          <cell r="D15" t="str">
            <v xml:space="preserve">1. Falta de actualización o conocimiento de las normas que aplican para la implementación de sistemas de calidad y control.
2. Falta de unidad de criterio en lo que respecta a la aplicación del sistema.
3. Falta de inducción, entrenamiento o capacitación del personal encargado del mantenimiento del SGCMA 
</v>
          </cell>
          <cell r="E15" t="str">
            <v>Falta de unidad de criterio en lo que respecta a la aplicación del sistema.</v>
          </cell>
          <cell r="F15" t="str">
            <v>Posibilidad de Incumplimiento de las metas establecidas por falta de unidad de criterio en lo que respecta a la aplicación del sistema.</v>
          </cell>
          <cell r="G15" t="str">
            <v>Usuarios, productos y prácticas organizacionales</v>
          </cell>
          <cell r="I15" t="str">
            <v>Baja</v>
          </cell>
          <cell r="L15" t="str">
            <v>Moderado</v>
          </cell>
          <cell r="N15" t="str">
            <v>Moderado</v>
          </cell>
          <cell r="AA15" t="str">
            <v>Baja</v>
          </cell>
          <cell r="AE15" t="str">
            <v>Moderado</v>
          </cell>
          <cell r="AG15" t="str">
            <v>Moderado</v>
          </cell>
        </row>
        <row r="20">
          <cell r="A20">
            <v>3</v>
          </cell>
          <cell r="B20" t="str">
            <v>Inconsistencias en traslados</v>
          </cell>
          <cell r="C20" t="str">
            <v>Reputacional</v>
          </cell>
          <cell r="D20" t="str">
            <v>1.Información imprecisa presentada por los nominadores, servidores judiciales que solicitan los traslados, Consejos Seccionales de la Judicatura y Direcciones Seccionales
2.Insuficiente planta de personal para adelantar los procesos y actividades relacionadas con los procesos de administración de la carrera judicial.
3.Carencia de una herramienta o mecanismo de seguimiento y control adecuado para minimizar el error
4.Incremento de solicitudes vía correo electrónico como principal canal de comunicación conocido por los usuarios.</v>
          </cell>
          <cell r="E20" t="str">
            <v>Información imprecisa presentada por los nominadores, servidores judiciales que solicitan los traslados, Consejos Seccionales de la Judicatura y Direcciones Seccionales</v>
          </cell>
          <cell r="F20" t="str">
            <v>Inadecuada evaluación de los requisitos y factores que justifican emitir concepto favorable o desfavorable para las solicitudes de traslados presentadas por Jueces y empleados</v>
          </cell>
          <cell r="G20" t="str">
            <v>Ejecución y Administración de Procesos</v>
          </cell>
          <cell r="I20" t="str">
            <v>Baja</v>
          </cell>
          <cell r="L20" t="str">
            <v>Menor</v>
          </cell>
          <cell r="N20" t="str">
            <v>Moderado</v>
          </cell>
          <cell r="AA20" t="str">
            <v>Baja</v>
          </cell>
          <cell r="AE20" t="str">
            <v>Menor</v>
          </cell>
          <cell r="AG20" t="str">
            <v>Moderado</v>
          </cell>
          <cell r="AH20" t="str">
            <v>Reducir(mitigar)</v>
          </cell>
        </row>
        <row r="25">
          <cell r="A25">
            <v>3</v>
          </cell>
          <cell r="B25" t="str">
            <v>Corrupción</v>
          </cell>
          <cell r="C25" t="str">
            <v>Reputacional(Corrupción)</v>
          </cell>
          <cell r="D25" t="str">
            <v>1.Insuficientes programas de capacitación para la toma de conciencia debido al desconocimiento de l ley antisoborno (ISO 37001:2016), Plan Anticorrupción y  de los  valores y principios propios de la entidad.
2. Desconocimiento del Código de Etica y Buen Gobierno.    
3.Carencia de compromiso  y transparencia de los servidores judiciales con la entidad  
4.Deficiencia del control y seguimiento de la gestión ejercida por los servidores judiciales.
5.Obtención de beneficios propios .</v>
          </cell>
          <cell r="E25" t="str">
            <v xml:space="preserve">Carencia de transparencia, etica y valores de los servidores judiciales. </v>
          </cell>
          <cell r="F25" t="str">
            <v>Posibilidad de mala reputación institucional debido a Carencia de transparencia, etica y valores de los servidores judiciales.</v>
          </cell>
          <cell r="G25" t="str">
            <v>Fraude Interno</v>
          </cell>
          <cell r="I25" t="str">
            <v>Baja</v>
          </cell>
          <cell r="L25" t="str">
            <v>Catastrófico</v>
          </cell>
          <cell r="N25" t="str">
            <v>Extremo</v>
          </cell>
          <cell r="AA25" t="str">
            <v>Baja</v>
          </cell>
          <cell r="AE25" t="str">
            <v>Catastrófico</v>
          </cell>
          <cell r="AG25" t="str">
            <v>Extremo</v>
          </cell>
        </row>
        <row r="30">
          <cell r="A30">
            <v>4</v>
          </cell>
          <cell r="B30" t="str">
            <v>Riesgo Publico</v>
          </cell>
          <cell r="C30" t="str">
            <v>Afectación en la Prestación del Servicio de Justicia</v>
          </cell>
          <cell r="D30" t="str">
            <v>1. Paros que afecten la prestación del servicio.  
2. Huelgas, protestas ciudadana
3. Disturbios o hechos violentos
4.Pandemia
5.Emergencias Ambientales</v>
          </cell>
          <cell r="E30" t="str">
            <v>Suceso de fuerza mayor que imposibilitan la gestión judicial</v>
          </cell>
          <cell r="F30" t="str">
            <v>Posibilidad de  afectación en la Prestación del Servicio de Justicia debido a un suceso de fuerza mayor que imposibilita la gestión judicial</v>
          </cell>
          <cell r="G30" t="str">
            <v>Usuarios, productos y prácticas organizacionales</v>
          </cell>
          <cell r="I30" t="str">
            <v>Muy Alta</v>
          </cell>
          <cell r="L30" t="str">
            <v>Moderado</v>
          </cell>
          <cell r="N30" t="str">
            <v xml:space="preserve">Alto </v>
          </cell>
          <cell r="AA30" t="str">
            <v>Media</v>
          </cell>
          <cell r="AE30" t="str">
            <v>Moderado</v>
          </cell>
          <cell r="AG30" t="str">
            <v>Moderado</v>
          </cell>
        </row>
        <row r="35">
          <cell r="A35">
            <v>5</v>
          </cell>
          <cell r="B35" t="str">
            <v>Inaplicabilidad de la normavidad ambiental vigente</v>
          </cell>
          <cell r="C35" t="str">
            <v xml:space="preserve"> Afectación Ambiental</v>
          </cell>
          <cell r="D35" t="str">
            <v>1.Falta de apropiación del Plan de Gestión Ambiental que aplica para la Rama Judicial Acuerdo PSAA14-10160
2.Baja participación de los  servidores judiciales en las actividades de formación en el Sistema de Gestión Ambiental
3.Uso de correos no institucionales, que no permiten la llegada de campañas ambientales enviadas por correos masivos
4.  Poco compromiso en la aplicabilidad y formación de la cultura ambiental
5. Carencia del liderazgo en el Sistema de Gestión Ambiental</v>
          </cell>
          <cell r="E35" t="str">
            <v>Desconocimiento de los lineamientos ambientales y normatividad  ambiental vigente</v>
          </cell>
          <cell r="F35" t="str">
            <v>Posibilidad de afectación ambiental debido al desconocimiento de las lineamientos ambientales y normatividad ambiental vigente</v>
          </cell>
          <cell r="G35" t="str">
            <v>Eventos Ambientales Internos</v>
          </cell>
          <cell r="I35" t="str">
            <v>Media</v>
          </cell>
          <cell r="L35" t="str">
            <v>Moderado</v>
          </cell>
          <cell r="N35" t="str">
            <v>Moderado</v>
          </cell>
          <cell r="AA35" t="str">
            <v>Baja</v>
          </cell>
          <cell r="AE35" t="str">
            <v>Moderado</v>
          </cell>
          <cell r="AG35" t="str">
            <v>Moderado</v>
          </cell>
        </row>
      </sheetData>
      <sheetData sheetId="13"/>
      <sheetData sheetId="14"/>
      <sheetData sheetId="15"/>
    </sheetDataSet>
  </externalBook>
</externalLink>
</file>

<file path=xl/pivotCache/_rels/pivotCacheDefinition1.xml.rels><?xml version="1.0" encoding="UTF-8" standalone="yes"?>
<Relationships xmlns="http://schemas.openxmlformats.org/package/2006/relationships"><Relationship Id="rId2" Type="http://schemas.openxmlformats.org/officeDocument/2006/relationships/externalLinkPath" Target="/Users/Usuario/Desktop/Nueva%20Metodologia%20Riesgos/Caja%20de%20Herramientas%20Guia%20DAPF/1.%20Matriz_mapa_riesgos.xlsx" TargetMode="External"/><Relationship Id="rId1" Type="http://schemas.openxmlformats.org/officeDocument/2006/relationships/pivotCacheRecords" Target="pivotCacheRecords1.xml"/></Relationships>
</file>

<file path=xl/pivotCache/pivotCacheDefinition1.xml><?xml version="1.0" encoding="utf-8"?>
<pivotCacheDefinition xmlns="http://schemas.openxmlformats.org/spreadsheetml/2006/main" xmlns:r="http://schemas.openxmlformats.org/officeDocument/2006/relationships" r:id="rId1" refreshedBy="Andres Marin" refreshedDate="44186.276661689815" createdVersion="6" refreshedVersion="6" minRefreshableVersion="3" recordCount="10">
  <cacheSource type="worksheet">
    <worksheetSource name="Tabla1" r:id="rId2"/>
  </cacheSource>
  <cacheFields count="2">
    <cacheField name="Criterios" numFmtId="0">
      <sharedItems count="2">
        <s v="Afectación Económica o presupuestal"/>
        <s v="Pérdida Reputacional"/>
      </sharedItems>
    </cacheField>
    <cacheField name="Subcriterios" numFmtId="0">
      <sharedItems count="10">
        <s v="Afectación menor a 10 SMLMV ."/>
        <s v="Entre 10 y 50 SMLMV "/>
        <s v="Entre 50 y 100 SMLMV "/>
        <s v="Entre 100 y 500 SMLMV "/>
        <s v="Mayor a 500 SMLMV "/>
        <s v="El riesgo afecta la imagen de alguna área de la organización"/>
        <s v="El riesgo afecta la imagen de la entidad internamente, de conocimiento general, nivel interno, de junta dircetiva y accionistas y/o de provedores"/>
        <s v="El riesgo afecta la imagen de la entidad con algunos usuarios de relevancia frente al logro de los objetivos"/>
        <s v="El riesgo afecta la imagen de de la entidad con efecto publicitario sostenido a nivel de sector administrativo, nivel departamental o municipal"/>
        <s v="El riesgo afecta la imagen de la entidad a nivel nacional, con efecto publicitarios sostenible a nivel país"/>
      </sharedItems>
    </cacheField>
  </cacheFields>
  <extLst>
    <ext xmlns:x14="http://schemas.microsoft.com/office/spreadsheetml/2009/9/main" uri="{725AE2AE-9491-48be-B2B4-4EB974FC3084}">
      <x14:pivotCacheDefinition/>
    </ext>
  </extLst>
</pivotCacheDefinition>
</file>

<file path=xl/pivotCache/pivotCacheRecords1.xml><?xml version="1.0" encoding="utf-8"?>
<pivotCacheRecords xmlns="http://schemas.openxmlformats.org/spreadsheetml/2006/main" xmlns:r="http://schemas.openxmlformats.org/officeDocument/2006/relationships" xmlns:mc="http://schemas.openxmlformats.org/markup-compatibility/2006" xmlns:xr="http://schemas.microsoft.com/office/spreadsheetml/2014/revision" mc:Ignorable="xr" count="10">
  <r>
    <x v="0"/>
    <x v="0"/>
  </r>
  <r>
    <x v="0"/>
    <x v="1"/>
  </r>
  <r>
    <x v="0"/>
    <x v="2"/>
  </r>
  <r>
    <x v="0"/>
    <x v="3"/>
  </r>
  <r>
    <x v="0"/>
    <x v="4"/>
  </r>
  <r>
    <x v="1"/>
    <x v="5"/>
  </r>
  <r>
    <x v="1"/>
    <x v="6"/>
  </r>
  <r>
    <x v="1"/>
    <x v="7"/>
  </r>
  <r>
    <x v="1"/>
    <x v="8"/>
  </r>
  <r>
    <x v="1"/>
    <x v="9"/>
  </r>
</pivotCacheRecords>
</file>

<file path=xl/pivotTables/_rels/pivotTable1.xml.rels><?xml version="1.0" encoding="UTF-8" standalone="yes"?>
<Relationships xmlns="http://schemas.openxmlformats.org/package/2006/relationships"><Relationship Id="rId1" Type="http://schemas.openxmlformats.org/officeDocument/2006/relationships/pivotCacheDefinition" Target="../pivotCache/pivotCacheDefinition1.xml"/></Relationships>
</file>

<file path=xl/pivotTables/pivotTable1.xml><?xml version="1.0" encoding="utf-8"?>
<pivotTableDefinition xmlns="http://schemas.openxmlformats.org/spreadsheetml/2006/main" name="TablaDinámica1" cacheId="0" applyNumberFormats="0" applyBorderFormats="0" applyFontFormats="0" applyPatternFormats="0" applyAlignmentFormats="0" applyWidthHeightFormats="1" dataCaption="Valores" updatedVersion="6" minRefreshableVersion="3" useAutoFormatting="1" rowGrandTotals="0" colGrandTotals="0" itemPrintTitles="1" createdVersion="6" indent="0" compact="0" outline="1" outlineData="1" compactData="0" multipleFieldFilters="0">
  <location ref="D237:E249" firstHeaderRow="1" firstDataRow="1" firstDataCol="2"/>
  <pivotFields count="2">
    <pivotField axis="axisRow" compact="0" showAll="0" defaultSubtotal="0">
      <items count="2">
        <item x="0"/>
        <item x="1"/>
      </items>
    </pivotField>
    <pivotField axis="axisRow" compact="0" showAll="0" defaultSubtotal="0">
      <items count="10">
        <item x="0"/>
        <item x="5"/>
        <item x="6"/>
        <item x="7"/>
        <item x="8"/>
        <item x="9"/>
        <item x="1"/>
        <item x="2"/>
        <item x="3"/>
        <item x="4"/>
      </items>
    </pivotField>
  </pivotFields>
  <rowFields count="2">
    <field x="0"/>
    <field x="1"/>
  </rowFields>
  <rowItems count="12">
    <i>
      <x/>
    </i>
    <i r="1">
      <x/>
    </i>
    <i r="1">
      <x v="6"/>
    </i>
    <i r="1">
      <x v="7"/>
    </i>
    <i r="1">
      <x v="8"/>
    </i>
    <i r="1">
      <x v="9"/>
    </i>
    <i>
      <x v="1"/>
    </i>
    <i r="1">
      <x v="1"/>
    </i>
    <i r="1">
      <x v="2"/>
    </i>
    <i r="1">
      <x v="3"/>
    </i>
    <i r="1">
      <x v="4"/>
    </i>
    <i r="1">
      <x v="5"/>
    </i>
  </rowItems>
  <colItems count="1">
    <i/>
  </colItems>
  <formats count="5">
    <format dxfId="666">
      <pivotArea field="1" type="button" dataOnly="0" labelOnly="1" outline="0" axis="axisRow" fieldPosition="1"/>
    </format>
    <format dxfId="665">
      <pivotArea dataOnly="0" labelOnly="1" outline="0" fieldPosition="0">
        <references count="1">
          <reference field="0" count="1">
            <x v="0"/>
          </reference>
        </references>
      </pivotArea>
    </format>
    <format dxfId="664">
      <pivotArea dataOnly="0" labelOnly="1" outline="0" fieldPosition="0">
        <references count="1">
          <reference field="0" count="1">
            <x v="1"/>
          </reference>
        </references>
      </pivotArea>
    </format>
    <format dxfId="663">
      <pivotArea dataOnly="0" labelOnly="1" outline="0" fieldPosition="0">
        <references count="2">
          <reference field="0" count="1" selected="0">
            <x v="0"/>
          </reference>
          <reference field="1" count="5">
            <x v="0"/>
            <x v="6"/>
            <x v="7"/>
            <x v="8"/>
            <x v="9"/>
          </reference>
        </references>
      </pivotArea>
    </format>
    <format dxfId="662">
      <pivotArea dataOnly="0" labelOnly="1" outline="0" fieldPosition="0">
        <references count="2">
          <reference field="0" count="1" selected="0">
            <x v="1"/>
          </reference>
          <reference field="1" count="5">
            <x v="1"/>
            <x v="2"/>
            <x v="3"/>
            <x v="4"/>
            <x v="5"/>
          </reference>
        </references>
      </pivotArea>
    </format>
  </formats>
  <pivotTableStyleInfo name="PivotStyleLight16" showRowHeaders="1" showColHeaders="1" showRowStripes="0" showColStripes="0" showLastColumn="1"/>
  <extLst>
    <ext xmlns:x14="http://schemas.microsoft.com/office/spreadsheetml/2009/9/main" uri="{962EF5D1-5CA2-4c93-8EF4-DBF5C05439D2}">
      <x14:pivotTableDefinition xmlns:xm="http://schemas.microsoft.com/office/excel/2006/main" hideValuesRow="1"/>
    </ext>
    <ext xmlns:xpdl="http://schemas.microsoft.com/office/spreadsheetml/2016/pivotdefaultlayout" uri="{747A6164-185A-40DC-8AA5-F01512510D54}">
      <xpdl:pivotTableDefinition16 EnabledSubtotalsDefault="0" SubtotalsOnTopDefault="0"/>
    </ext>
  </extLst>
</pivotTableDefinition>
</file>

<file path=xl/tables/table1.xml><?xml version="1.0" encoding="utf-8"?>
<table xmlns="http://schemas.openxmlformats.org/spreadsheetml/2006/main" id="1" name="Tabla1" displayName="Tabla1" ref="B237:C247" totalsRowShown="0" headerRowDxfId="661" dataDxfId="660">
  <autoFilter ref="B237:C247"/>
  <tableColumns count="2">
    <tableColumn id="1" name="Criterios" dataDxfId="659"/>
    <tableColumn id="2" name="Subcriterios" dataDxfId="658"/>
  </tableColumns>
  <tableStyleInfo name="TableStyleMedium2" showFirstColumn="0" showLastColumn="0" showRowStripes="1" showColumnStripes="0"/>
</table>
</file>

<file path=xl/theme/theme1.xml><?xml version="1.0" encoding="utf-8"?>
<a:theme xmlns:a="http://schemas.openxmlformats.org/drawingml/2006/main" name="Tema de Office">
  <a:themeElements>
    <a:clrScheme name="Office">
      <a:dk1>
        <a:sysClr val="windowText" lastClr="000000"/>
      </a:dk1>
      <a:lt1>
        <a:sysClr val="window" lastClr="FFFFFF"/>
      </a:lt1>
      <a:dk2>
        <a:srgbClr val="44546A"/>
      </a:dk2>
      <a:lt2>
        <a:srgbClr val="E7E6E6"/>
      </a:lt2>
      <a:accent1>
        <a:srgbClr val="4472C4"/>
      </a:accent1>
      <a:accent2>
        <a:srgbClr val="ED7D31"/>
      </a:accent2>
      <a:accent3>
        <a:srgbClr val="A5A5A5"/>
      </a:accent3>
      <a:accent4>
        <a:srgbClr val="FFC000"/>
      </a:accent4>
      <a:accent5>
        <a:srgbClr val="5B9BD5"/>
      </a:accent5>
      <a:accent6>
        <a:srgbClr val="70AD47"/>
      </a:accent6>
      <a:hlink>
        <a:srgbClr val="0563C1"/>
      </a:hlink>
      <a:folHlink>
        <a:srgbClr val="954F72"/>
      </a:folHlink>
    </a:clrScheme>
    <a:fontScheme name="Office">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1.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2" Type="http://schemas.openxmlformats.org/officeDocument/2006/relationships/drawing" Target="../drawings/drawing2.xml"/><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2" Type="http://schemas.openxmlformats.org/officeDocument/2006/relationships/drawing" Target="../drawings/drawing3.xml"/><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2" Type="http://schemas.openxmlformats.org/officeDocument/2006/relationships/drawing" Target="../drawings/drawing4.xml"/><Relationship Id="rId1" Type="http://schemas.openxmlformats.org/officeDocument/2006/relationships/printerSettings" Target="../printerSettings/printerSettings4.bin"/></Relationships>
</file>

<file path=xl/worksheets/_rels/sheet5.xml.rels><?xml version="1.0" encoding="UTF-8" standalone="yes"?>
<Relationships xmlns="http://schemas.openxmlformats.org/package/2006/relationships"><Relationship Id="rId2" Type="http://schemas.openxmlformats.org/officeDocument/2006/relationships/drawing" Target="../drawings/drawing5.xml"/><Relationship Id="rId1" Type="http://schemas.openxmlformats.org/officeDocument/2006/relationships/printerSettings" Target="../printerSettings/printerSettings5.bin"/></Relationships>
</file>

<file path=xl/worksheets/_rels/sheet6.xml.rels><?xml version="1.0" encoding="UTF-8" standalone="yes"?>
<Relationships xmlns="http://schemas.openxmlformats.org/package/2006/relationships"><Relationship Id="rId1" Type="http://schemas.openxmlformats.org/officeDocument/2006/relationships/printerSettings" Target="../printerSettings/printerSettings6.bin"/></Relationships>
</file>

<file path=xl/worksheets/_rels/sheet8.xml.rels><?xml version="1.0" encoding="UTF-8" standalone="yes"?>
<Relationships xmlns="http://schemas.openxmlformats.org/package/2006/relationships"><Relationship Id="rId1" Type="http://schemas.openxmlformats.org/officeDocument/2006/relationships/printerSettings" Target="../printerSettings/printerSettings7.bin"/></Relationships>
</file>

<file path=xl/worksheets/_rels/sheet9.xml.rels><?xml version="1.0" encoding="UTF-8" standalone="yes"?>
<Relationships xmlns="http://schemas.openxmlformats.org/package/2006/relationships"><Relationship Id="rId3" Type="http://schemas.openxmlformats.org/officeDocument/2006/relationships/table" Target="../tables/table1.xml"/><Relationship Id="rId2" Type="http://schemas.openxmlformats.org/officeDocument/2006/relationships/printerSettings" Target="../printerSettings/printerSettings8.bin"/><Relationship Id="rId1" Type="http://schemas.openxmlformats.org/officeDocument/2006/relationships/pivotTable" Target="../pivotTables/pivotTable1.xml"/></Relationships>
</file>

<file path=xl/worksheets/_rels/sheet13.xml.rels><?xml version="1.0" encoding="UTF-8" standalone="yes"?>
<Relationships xmlns="http://schemas.openxmlformats.org/package/2006/relationships"><Relationship Id="rId1" Type="http://schemas.openxmlformats.org/officeDocument/2006/relationships/printerSettings" Target="../printerSettings/printerSettings9.bin"/></Relationships>
</file>

<file path=xl/worksheets/_rels/sheet14.xml.rels><?xml version="1.0" encoding="UTF-8" standalone="yes"?>
<Relationships xmlns="http://schemas.openxmlformats.org/package/2006/relationships"><Relationship Id="rId2" Type="http://schemas.openxmlformats.org/officeDocument/2006/relationships/drawing" Target="../drawings/drawing6.xml"/><Relationship Id="rId1" Type="http://schemas.openxmlformats.org/officeDocument/2006/relationships/printerSettings" Target="../printerSettings/printerSettings10.bin"/></Relationships>
</file>

<file path=xl/worksheets/_rels/sheet15.xml.rels><?xml version="1.0" encoding="UTF-8" standalone="yes"?>
<Relationships xmlns="http://schemas.openxmlformats.org/package/2006/relationships"><Relationship Id="rId1" Type="http://schemas.openxmlformats.org/officeDocument/2006/relationships/drawing" Target="../drawings/drawing7.xml"/></Relationships>
</file>

<file path=xl/worksheets/_rels/sheet16.xml.rels><?xml version="1.0" encoding="UTF-8" standalone="yes"?>
<Relationships xmlns="http://schemas.openxmlformats.org/package/2006/relationships"><Relationship Id="rId1" Type="http://schemas.openxmlformats.org/officeDocument/2006/relationships/drawing" Target="../drawings/drawing8.xml"/></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theme="5" tint="0.59999389629810485"/>
  </sheetPr>
  <dimension ref="A1:I18"/>
  <sheetViews>
    <sheetView showGridLines="0" topLeftCell="A12" zoomScale="120" zoomScaleNormal="120" workbookViewId="0">
      <selection activeCell="B11" sqref="A11:I16"/>
    </sheetView>
  </sheetViews>
  <sheetFormatPr baseColWidth="10" defaultColWidth="11.42578125" defaultRowHeight="15"/>
  <cols>
    <col min="1" max="1" width="28.140625" customWidth="1"/>
    <col min="2" max="2" width="18" customWidth="1"/>
    <col min="3" max="3" width="14.140625" style="86" customWidth="1"/>
    <col min="4" max="8" width="12.42578125" customWidth="1"/>
  </cols>
  <sheetData>
    <row r="1" spans="1:9" ht="42" customHeight="1">
      <c r="A1" s="307" t="s">
        <v>184</v>
      </c>
      <c r="B1" s="307"/>
      <c r="C1" s="307"/>
      <c r="D1" s="307"/>
      <c r="E1" s="307"/>
      <c r="F1" s="307"/>
    </row>
    <row r="5" spans="1:9">
      <c r="D5" s="95"/>
      <c r="E5" s="95"/>
      <c r="F5" s="95"/>
      <c r="G5" s="95"/>
      <c r="H5" s="95"/>
    </row>
    <row r="6" spans="1:9">
      <c r="D6" s="95"/>
      <c r="E6" s="95"/>
      <c r="F6" s="95"/>
      <c r="G6" s="95"/>
      <c r="H6" s="95"/>
    </row>
    <row r="7" spans="1:9" ht="33.75">
      <c r="A7" s="308" t="s">
        <v>214</v>
      </c>
      <c r="B7" s="308"/>
      <c r="C7" s="308"/>
      <c r="D7" s="308"/>
      <c r="E7" s="308"/>
      <c r="F7" s="308"/>
      <c r="G7" s="308"/>
      <c r="H7" s="308"/>
      <c r="I7" s="308"/>
    </row>
    <row r="9" spans="1:9" s="87" customFormat="1" ht="81.75" customHeight="1">
      <c r="A9" s="88" t="s">
        <v>215</v>
      </c>
      <c r="B9" s="309" t="s">
        <v>413</v>
      </c>
      <c r="C9" s="309"/>
      <c r="D9" s="309"/>
      <c r="E9" s="309"/>
      <c r="F9" s="309"/>
      <c r="G9" s="309"/>
      <c r="H9" s="309"/>
      <c r="I9" s="309"/>
    </row>
    <row r="10" spans="1:9" s="87" customFormat="1" ht="16.7" customHeight="1">
      <c r="A10" s="93"/>
      <c r="B10" s="94"/>
      <c r="C10" s="94"/>
      <c r="D10" s="93"/>
      <c r="E10" s="92"/>
    </row>
    <row r="11" spans="1:9" s="87" customFormat="1" ht="84" customHeight="1">
      <c r="A11" s="88" t="s">
        <v>182</v>
      </c>
      <c r="B11" s="89" t="s">
        <v>458</v>
      </c>
      <c r="C11" s="306" t="s">
        <v>459</v>
      </c>
      <c r="D11" s="306"/>
      <c r="E11" s="306"/>
      <c r="F11" s="306"/>
      <c r="G11" s="306"/>
      <c r="H11" s="306"/>
      <c r="I11" s="306"/>
    </row>
    <row r="12" spans="1:9" ht="32.25" customHeight="1">
      <c r="A12" s="91"/>
    </row>
    <row r="13" spans="1:9" ht="32.25" customHeight="1">
      <c r="A13" s="90" t="s">
        <v>183</v>
      </c>
      <c r="B13" s="306"/>
      <c r="C13" s="306"/>
      <c r="D13" s="306"/>
      <c r="E13" s="306"/>
      <c r="F13" s="306"/>
      <c r="G13" s="306"/>
      <c r="H13" s="306"/>
      <c r="I13" s="306"/>
    </row>
    <row r="14" spans="1:9" s="87" customFormat="1" ht="69" customHeight="1">
      <c r="A14" s="90" t="s">
        <v>181</v>
      </c>
      <c r="B14" s="306" t="s">
        <v>414</v>
      </c>
      <c r="C14" s="306"/>
      <c r="D14" s="306"/>
      <c r="E14" s="306"/>
      <c r="F14" s="306"/>
      <c r="G14" s="306"/>
      <c r="H14" s="306"/>
      <c r="I14" s="306"/>
    </row>
    <row r="15" spans="1:9" s="87" customFormat="1" ht="54" customHeight="1">
      <c r="A15" s="90" t="s">
        <v>180</v>
      </c>
      <c r="B15" s="306"/>
      <c r="C15" s="306"/>
      <c r="D15" s="306"/>
      <c r="E15" s="306"/>
      <c r="F15" s="306"/>
      <c r="G15" s="306"/>
      <c r="H15" s="306"/>
      <c r="I15" s="306"/>
    </row>
    <row r="16" spans="1:9" s="87" customFormat="1" ht="54" customHeight="1">
      <c r="A16" s="88" t="s">
        <v>179</v>
      </c>
      <c r="B16" s="306"/>
      <c r="C16" s="306"/>
      <c r="D16" s="306"/>
      <c r="E16" s="306"/>
      <c r="F16" s="306"/>
      <c r="G16" s="306"/>
      <c r="H16" s="306"/>
      <c r="I16" s="306"/>
    </row>
    <row r="18" spans="1:9" s="87" customFormat="1" ht="54.75" customHeight="1">
      <c r="A18" s="88" t="s">
        <v>178</v>
      </c>
      <c r="B18" s="305">
        <v>45147</v>
      </c>
      <c r="C18" s="305"/>
      <c r="D18" s="305"/>
      <c r="E18" s="305"/>
      <c r="F18" s="305"/>
      <c r="G18" s="305"/>
      <c r="H18" s="305"/>
      <c r="I18" s="305"/>
    </row>
  </sheetData>
  <mergeCells count="9">
    <mergeCell ref="B18:I18"/>
    <mergeCell ref="B13:I13"/>
    <mergeCell ref="B15:I15"/>
    <mergeCell ref="B16:I16"/>
    <mergeCell ref="A1:F1"/>
    <mergeCell ref="A7:I7"/>
    <mergeCell ref="B9:I9"/>
    <mergeCell ref="C11:I11"/>
    <mergeCell ref="B14:I14"/>
  </mergeCells>
  <dataValidations count="2">
    <dataValidation allowBlank="1" showInputMessage="1" showErrorMessage="1" prompt="Proponer y escribir en una frase la estrategia para gestionar la debilidad, la oportunidad, la amenaza o la fortaleza.Usar verbo de acción en infinitivo._x000a_" sqref="G1"/>
    <dataValidation type="list" allowBlank="1" showInputMessage="1" showErrorMessage="1" sqref="B11">
      <formula1>"Estrategicos, Misionales, Apoyo, Evaluacion y Mejora"</formula1>
    </dataValidation>
  </dataValidations>
  <pageMargins left="0.7" right="0.7" top="0.75" bottom="0.75" header="0.3" footer="0.3"/>
  <pageSetup orientation="portrait" horizontalDpi="1200" verticalDpi="1200" r:id="rId1"/>
  <drawing r:id="rId2"/>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J82"/>
  <sheetViews>
    <sheetView showGridLines="0" view="pageBreakPreview" zoomScaleNormal="96" zoomScaleSheetLayoutView="100" workbookViewId="0">
      <selection activeCell="C12" sqref="C12"/>
    </sheetView>
  </sheetViews>
  <sheetFormatPr baseColWidth="10" defaultColWidth="10.42578125" defaultRowHeight="14.25"/>
  <cols>
    <col min="1" max="1" width="53.28515625" style="285" customWidth="1"/>
    <col min="2" max="2" width="15.42578125" style="286" customWidth="1"/>
    <col min="3" max="3" width="55.85546875" style="253" customWidth="1"/>
    <col min="4" max="4" width="24.140625" style="286" customWidth="1"/>
    <col min="5" max="5" width="55.85546875" style="253" customWidth="1"/>
    <col min="6" max="6" width="4.7109375" style="253" customWidth="1"/>
    <col min="7" max="16384" width="10.42578125" style="253"/>
  </cols>
  <sheetData>
    <row r="1" spans="1:8" ht="80.099999999999994" customHeight="1">
      <c r="A1" s="251"/>
      <c r="B1" s="310" t="s">
        <v>537</v>
      </c>
      <c r="C1" s="310"/>
      <c r="D1" s="310"/>
      <c r="E1" s="251"/>
      <c r="F1" s="252"/>
      <c r="G1" s="252"/>
      <c r="H1" s="252"/>
    </row>
    <row r="2" spans="1:8" ht="54.75" customHeight="1">
      <c r="A2" s="254" t="s">
        <v>538</v>
      </c>
      <c r="B2" s="311" t="s">
        <v>539</v>
      </c>
      <c r="C2" s="312"/>
      <c r="D2" s="255" t="s">
        <v>196</v>
      </c>
      <c r="E2" s="256" t="s">
        <v>540</v>
      </c>
    </row>
    <row r="3" spans="1:8" ht="16.7" customHeight="1">
      <c r="A3" s="257"/>
      <c r="B3" s="258"/>
      <c r="C3" s="258"/>
      <c r="D3" s="259"/>
      <c r="E3" s="258"/>
    </row>
    <row r="4" spans="1:8" ht="54.75" customHeight="1">
      <c r="A4" s="254" t="s">
        <v>541</v>
      </c>
      <c r="B4" s="313" t="s">
        <v>539</v>
      </c>
      <c r="C4" s="314"/>
      <c r="D4" s="314"/>
      <c r="E4" s="314"/>
    </row>
    <row r="5" spans="1:8" ht="13.35" customHeight="1">
      <c r="A5" s="260"/>
      <c r="B5" s="261"/>
      <c r="D5" s="259"/>
      <c r="E5" s="259"/>
    </row>
    <row r="6" spans="1:8" ht="21" customHeight="1">
      <c r="A6" s="315" t="s">
        <v>542</v>
      </c>
      <c r="B6" s="316" t="s">
        <v>543</v>
      </c>
      <c r="C6" s="316"/>
      <c r="D6" s="316" t="s">
        <v>544</v>
      </c>
      <c r="E6" s="316"/>
    </row>
    <row r="7" spans="1:8" ht="136.5" customHeight="1">
      <c r="A7" s="315"/>
      <c r="B7" s="317" t="s">
        <v>545</v>
      </c>
      <c r="C7" s="318"/>
      <c r="D7" s="317" t="s">
        <v>546</v>
      </c>
      <c r="E7" s="317"/>
    </row>
    <row r="8" spans="1:8" ht="21" customHeight="1">
      <c r="A8" s="260"/>
      <c r="B8" s="261"/>
      <c r="D8" s="259"/>
      <c r="E8" s="259"/>
    </row>
    <row r="9" spans="1:8" ht="20.100000000000001" customHeight="1">
      <c r="A9" s="320" t="s">
        <v>198</v>
      </c>
      <c r="B9" s="320"/>
      <c r="C9" s="320"/>
      <c r="D9" s="320"/>
      <c r="E9" s="320"/>
    </row>
    <row r="10" spans="1:8" ht="20.100000000000001" customHeight="1">
      <c r="A10" s="262" t="s">
        <v>547</v>
      </c>
      <c r="B10" s="262" t="s">
        <v>200</v>
      </c>
      <c r="C10" s="262" t="s">
        <v>201</v>
      </c>
      <c r="D10" s="262" t="s">
        <v>202</v>
      </c>
      <c r="E10" s="262" t="s">
        <v>203</v>
      </c>
    </row>
    <row r="11" spans="1:8" s="266" customFormat="1" ht="118.5" customHeight="1">
      <c r="A11" s="321" t="s">
        <v>548</v>
      </c>
      <c r="B11" s="263">
        <v>1</v>
      </c>
      <c r="C11" s="264" t="s">
        <v>549</v>
      </c>
      <c r="D11" s="265">
        <v>1</v>
      </c>
      <c r="E11" s="264" t="s">
        <v>550</v>
      </c>
    </row>
    <row r="12" spans="1:8" s="266" customFormat="1" ht="113.25" customHeight="1">
      <c r="A12" s="321"/>
      <c r="B12" s="263">
        <v>2</v>
      </c>
      <c r="C12" s="264" t="s">
        <v>551</v>
      </c>
      <c r="D12" s="265"/>
      <c r="E12" s="264"/>
    </row>
    <row r="13" spans="1:8" ht="80.099999999999994" customHeight="1">
      <c r="A13" s="322" t="s">
        <v>552</v>
      </c>
      <c r="B13" s="267">
        <v>3</v>
      </c>
      <c r="C13" s="268" t="s">
        <v>553</v>
      </c>
      <c r="D13" s="267">
        <v>2</v>
      </c>
      <c r="E13" s="268" t="s">
        <v>554</v>
      </c>
    </row>
    <row r="14" spans="1:8" ht="80.099999999999994" customHeight="1">
      <c r="A14" s="322"/>
      <c r="B14" s="267">
        <v>4</v>
      </c>
      <c r="C14" s="268" t="s">
        <v>555</v>
      </c>
      <c r="D14" s="267"/>
      <c r="E14" s="268"/>
    </row>
    <row r="15" spans="1:8" ht="80.099999999999994" customHeight="1">
      <c r="A15" s="322"/>
      <c r="B15" s="267">
        <v>5</v>
      </c>
      <c r="C15" s="268" t="s">
        <v>556</v>
      </c>
      <c r="D15" s="267"/>
      <c r="E15" s="268"/>
    </row>
    <row r="16" spans="1:8" ht="80.099999999999994" customHeight="1">
      <c r="A16" s="319" t="s">
        <v>557</v>
      </c>
      <c r="B16" s="267">
        <v>6</v>
      </c>
      <c r="C16" s="268" t="s">
        <v>558</v>
      </c>
      <c r="D16" s="267">
        <v>3</v>
      </c>
      <c r="E16" s="264" t="s">
        <v>559</v>
      </c>
    </row>
    <row r="17" spans="1:10" ht="80.099999999999994" customHeight="1">
      <c r="A17" s="319"/>
      <c r="B17" s="267">
        <v>7</v>
      </c>
      <c r="C17" s="268" t="s">
        <v>560</v>
      </c>
      <c r="D17" s="267">
        <v>4</v>
      </c>
      <c r="E17" s="264" t="s">
        <v>561</v>
      </c>
    </row>
    <row r="18" spans="1:10" ht="80.099999999999994" customHeight="1">
      <c r="A18" s="319"/>
      <c r="B18" s="267">
        <v>8</v>
      </c>
      <c r="C18" s="268" t="s">
        <v>562</v>
      </c>
      <c r="D18" s="267"/>
      <c r="E18" s="269"/>
    </row>
    <row r="19" spans="1:10" ht="80.099999999999994" customHeight="1">
      <c r="A19" s="319"/>
      <c r="B19" s="267">
        <v>9</v>
      </c>
      <c r="C19" s="268" t="s">
        <v>563</v>
      </c>
      <c r="D19" s="267"/>
      <c r="E19" s="268"/>
    </row>
    <row r="20" spans="1:10" ht="80.099999999999994" customHeight="1">
      <c r="A20" s="319"/>
      <c r="B20" s="267">
        <v>10</v>
      </c>
      <c r="C20" s="268" t="s">
        <v>564</v>
      </c>
      <c r="D20" s="267"/>
      <c r="E20" s="264"/>
      <c r="J20" s="270"/>
    </row>
    <row r="21" spans="1:10" ht="80.099999999999994" customHeight="1">
      <c r="A21" s="319"/>
      <c r="B21" s="267">
        <v>11</v>
      </c>
      <c r="C21" s="268" t="s">
        <v>565</v>
      </c>
      <c r="D21" s="267"/>
      <c r="E21" s="268"/>
      <c r="J21" s="270"/>
    </row>
    <row r="22" spans="1:10" ht="80.099999999999994" customHeight="1">
      <c r="A22" s="319"/>
      <c r="B22" s="267">
        <v>12</v>
      </c>
      <c r="C22" s="268" t="s">
        <v>566</v>
      </c>
      <c r="D22" s="267"/>
      <c r="E22" s="268"/>
      <c r="J22" s="270"/>
    </row>
    <row r="23" spans="1:10" ht="80.099999999999994" customHeight="1">
      <c r="A23" s="319" t="s">
        <v>567</v>
      </c>
      <c r="B23" s="267">
        <v>13</v>
      </c>
      <c r="C23" s="264" t="s">
        <v>568</v>
      </c>
      <c r="D23" s="263">
        <v>5</v>
      </c>
      <c r="E23" s="264" t="s">
        <v>569</v>
      </c>
    </row>
    <row r="24" spans="1:10" ht="80.099999999999994" customHeight="1">
      <c r="A24" s="319"/>
      <c r="B24" s="267">
        <v>14</v>
      </c>
      <c r="C24" s="264" t="s">
        <v>570</v>
      </c>
      <c r="D24" s="263">
        <v>6</v>
      </c>
      <c r="E24" s="264" t="s">
        <v>571</v>
      </c>
    </row>
    <row r="25" spans="1:10" ht="80.099999999999994" customHeight="1">
      <c r="A25" s="319"/>
      <c r="B25" s="267">
        <v>15</v>
      </c>
      <c r="C25" s="264" t="s">
        <v>572</v>
      </c>
      <c r="D25" s="263">
        <v>7</v>
      </c>
      <c r="E25" s="264" t="s">
        <v>573</v>
      </c>
    </row>
    <row r="26" spans="1:10" ht="80.099999999999994" customHeight="1">
      <c r="A26" s="319"/>
      <c r="B26" s="267">
        <v>16</v>
      </c>
      <c r="C26" s="264" t="s">
        <v>574</v>
      </c>
      <c r="D26" s="263"/>
      <c r="E26" s="264"/>
    </row>
    <row r="27" spans="1:10" ht="174.6" customHeight="1">
      <c r="A27" s="271" t="s">
        <v>575</v>
      </c>
      <c r="B27" s="267">
        <v>17</v>
      </c>
      <c r="C27" s="264" t="s">
        <v>576</v>
      </c>
      <c r="D27" s="263">
        <v>8</v>
      </c>
      <c r="E27" s="264" t="s">
        <v>577</v>
      </c>
    </row>
    <row r="28" spans="1:10" ht="48.75" customHeight="1">
      <c r="A28" s="319" t="s">
        <v>578</v>
      </c>
      <c r="B28" s="267">
        <v>18</v>
      </c>
      <c r="C28" s="272" t="s">
        <v>579</v>
      </c>
      <c r="D28" s="267"/>
      <c r="E28" s="268"/>
    </row>
    <row r="29" spans="1:10" ht="87" customHeight="1">
      <c r="A29" s="319"/>
      <c r="B29" s="267">
        <v>19</v>
      </c>
      <c r="C29" s="272" t="s">
        <v>580</v>
      </c>
      <c r="D29" s="267"/>
      <c r="E29" s="268"/>
    </row>
    <row r="30" spans="1:10" ht="20.100000000000001" customHeight="1">
      <c r="A30" s="320" t="s">
        <v>581</v>
      </c>
      <c r="B30" s="320"/>
      <c r="C30" s="320"/>
      <c r="D30" s="320"/>
      <c r="E30" s="320"/>
    </row>
    <row r="31" spans="1:10" ht="20.100000000000001" customHeight="1">
      <c r="A31" s="262" t="s">
        <v>547</v>
      </c>
      <c r="B31" s="262" t="s">
        <v>200</v>
      </c>
      <c r="C31" s="262" t="s">
        <v>207</v>
      </c>
      <c r="D31" s="262" t="s">
        <v>202</v>
      </c>
      <c r="E31" s="262" t="s">
        <v>582</v>
      </c>
    </row>
    <row r="32" spans="1:10" ht="98.45" customHeight="1">
      <c r="A32" s="319" t="s">
        <v>583</v>
      </c>
      <c r="B32" s="263">
        <v>1</v>
      </c>
      <c r="C32" s="264" t="s">
        <v>584</v>
      </c>
      <c r="D32" s="263">
        <v>1</v>
      </c>
      <c r="E32" s="264" t="s">
        <v>585</v>
      </c>
    </row>
    <row r="33" spans="1:5" ht="81" customHeight="1">
      <c r="A33" s="319"/>
      <c r="B33" s="263">
        <v>2</v>
      </c>
      <c r="C33" s="264" t="s">
        <v>586</v>
      </c>
      <c r="D33" s="263">
        <v>2</v>
      </c>
      <c r="E33" s="264" t="s">
        <v>587</v>
      </c>
    </row>
    <row r="34" spans="1:5" ht="92.1" customHeight="1">
      <c r="A34" s="319"/>
      <c r="B34" s="263"/>
      <c r="C34" s="264"/>
      <c r="D34" s="263">
        <v>3</v>
      </c>
      <c r="E34" s="264" t="s">
        <v>588</v>
      </c>
    </row>
    <row r="35" spans="1:5" ht="68.25" customHeight="1">
      <c r="A35" s="319"/>
      <c r="B35" s="263"/>
      <c r="C35" s="264"/>
      <c r="D35" s="263">
        <v>4</v>
      </c>
      <c r="E35" s="264" t="s">
        <v>589</v>
      </c>
    </row>
    <row r="36" spans="1:5" ht="68.25" customHeight="1">
      <c r="A36" s="319"/>
      <c r="B36" s="263"/>
      <c r="C36" s="266"/>
      <c r="D36" s="263">
        <v>5</v>
      </c>
      <c r="E36" s="264" t="s">
        <v>590</v>
      </c>
    </row>
    <row r="37" spans="1:5" ht="41.45" customHeight="1">
      <c r="A37" s="319"/>
      <c r="B37" s="263"/>
      <c r="C37" s="272"/>
      <c r="D37" s="263">
        <v>6</v>
      </c>
      <c r="E37" s="264" t="s">
        <v>591</v>
      </c>
    </row>
    <row r="38" spans="1:5" ht="49.5" customHeight="1">
      <c r="A38" s="319"/>
      <c r="B38" s="263"/>
      <c r="C38" s="272"/>
      <c r="D38" s="263">
        <v>7</v>
      </c>
      <c r="E38" s="272" t="s">
        <v>592</v>
      </c>
    </row>
    <row r="39" spans="1:5" ht="49.5" customHeight="1">
      <c r="A39" s="319" t="s">
        <v>208</v>
      </c>
      <c r="B39" s="263">
        <v>3</v>
      </c>
      <c r="C39" s="272" t="s">
        <v>593</v>
      </c>
      <c r="D39" s="263">
        <v>8</v>
      </c>
      <c r="E39" s="272" t="s">
        <v>594</v>
      </c>
    </row>
    <row r="40" spans="1:5" ht="49.5" customHeight="1">
      <c r="A40" s="319"/>
      <c r="B40" s="263"/>
      <c r="C40" s="272"/>
      <c r="D40" s="263">
        <v>9</v>
      </c>
      <c r="E40" s="272" t="s">
        <v>595</v>
      </c>
    </row>
    <row r="41" spans="1:5" s="273" customFormat="1" ht="68.25" customHeight="1">
      <c r="A41" s="319"/>
      <c r="B41" s="263"/>
      <c r="C41" s="272"/>
      <c r="D41" s="263">
        <v>10</v>
      </c>
      <c r="E41" s="272" t="s">
        <v>596</v>
      </c>
    </row>
    <row r="42" spans="1:5" s="273" customFormat="1" ht="78.75" customHeight="1">
      <c r="A42" s="319"/>
      <c r="B42" s="263"/>
      <c r="C42" s="274"/>
      <c r="D42" s="263">
        <v>11</v>
      </c>
      <c r="E42" s="272" t="s">
        <v>597</v>
      </c>
    </row>
    <row r="43" spans="1:5" s="273" customFormat="1" ht="42.75">
      <c r="A43" s="319" t="s">
        <v>598</v>
      </c>
      <c r="B43" s="263">
        <v>4</v>
      </c>
      <c r="C43" s="264" t="s">
        <v>599</v>
      </c>
      <c r="D43" s="263">
        <v>12</v>
      </c>
      <c r="E43" s="275" t="s">
        <v>600</v>
      </c>
    </row>
    <row r="44" spans="1:5" s="273" customFormat="1" ht="55.5" customHeight="1">
      <c r="A44" s="319"/>
      <c r="B44" s="263">
        <v>5</v>
      </c>
      <c r="C44" s="264" t="s">
        <v>601</v>
      </c>
      <c r="D44" s="263"/>
      <c r="E44" s="264"/>
    </row>
    <row r="45" spans="1:5" s="273" customFormat="1" ht="57">
      <c r="A45" s="319"/>
      <c r="B45" s="263">
        <v>6</v>
      </c>
      <c r="C45" s="264" t="s">
        <v>602</v>
      </c>
      <c r="D45" s="263">
        <v>13</v>
      </c>
      <c r="E45" s="264" t="s">
        <v>603</v>
      </c>
    </row>
    <row r="46" spans="1:5" s="273" customFormat="1" ht="61.5" customHeight="1">
      <c r="A46" s="319"/>
      <c r="B46" s="263">
        <v>7</v>
      </c>
      <c r="C46" s="264" t="s">
        <v>604</v>
      </c>
      <c r="D46" s="263">
        <v>14</v>
      </c>
      <c r="E46" s="264" t="s">
        <v>605</v>
      </c>
    </row>
    <row r="47" spans="1:5" ht="71.25" customHeight="1">
      <c r="A47" s="319"/>
      <c r="B47" s="263">
        <v>8</v>
      </c>
      <c r="C47" s="275" t="s">
        <v>606</v>
      </c>
      <c r="D47" s="263">
        <v>15</v>
      </c>
      <c r="E47" s="264" t="s">
        <v>607</v>
      </c>
    </row>
    <row r="48" spans="1:5" ht="105" customHeight="1">
      <c r="A48" s="319"/>
      <c r="B48" s="263">
        <v>9</v>
      </c>
      <c r="C48" s="264" t="s">
        <v>608</v>
      </c>
      <c r="D48" s="263">
        <v>16</v>
      </c>
      <c r="E48" s="264" t="s">
        <v>609</v>
      </c>
    </row>
    <row r="49" spans="1:5" ht="75.599999999999994" customHeight="1">
      <c r="A49" s="319" t="s">
        <v>610</v>
      </c>
      <c r="B49" s="263">
        <v>10</v>
      </c>
      <c r="C49" s="264" t="s">
        <v>611</v>
      </c>
      <c r="D49" s="263">
        <v>17</v>
      </c>
      <c r="E49" s="264" t="s">
        <v>612</v>
      </c>
    </row>
    <row r="50" spans="1:5" ht="62.45" customHeight="1">
      <c r="A50" s="319"/>
      <c r="B50" s="263">
        <v>11</v>
      </c>
      <c r="C50" s="264" t="s">
        <v>613</v>
      </c>
      <c r="D50" s="265">
        <v>18</v>
      </c>
      <c r="E50" s="264" t="s">
        <v>614</v>
      </c>
    </row>
    <row r="51" spans="1:5" ht="42.75">
      <c r="A51" s="319"/>
      <c r="B51" s="263">
        <v>12</v>
      </c>
      <c r="C51" s="264" t="s">
        <v>615</v>
      </c>
      <c r="D51" s="265">
        <v>19</v>
      </c>
      <c r="E51" s="264" t="s">
        <v>616</v>
      </c>
    </row>
    <row r="52" spans="1:5" ht="57">
      <c r="A52" s="319" t="s">
        <v>210</v>
      </c>
      <c r="B52" s="263">
        <v>13</v>
      </c>
      <c r="C52" s="264" t="s">
        <v>617</v>
      </c>
      <c r="D52" s="265">
        <v>20</v>
      </c>
      <c r="E52" s="275" t="s">
        <v>618</v>
      </c>
    </row>
    <row r="53" spans="1:5" ht="28.5">
      <c r="A53" s="319"/>
      <c r="B53" s="263">
        <v>14</v>
      </c>
      <c r="C53" s="264" t="s">
        <v>619</v>
      </c>
      <c r="D53" s="265">
        <v>21</v>
      </c>
      <c r="E53" s="275" t="s">
        <v>620</v>
      </c>
    </row>
    <row r="54" spans="1:5" ht="71.25">
      <c r="A54" s="319"/>
      <c r="B54" s="263">
        <v>15</v>
      </c>
      <c r="C54" s="264" t="s">
        <v>621</v>
      </c>
      <c r="D54" s="265"/>
      <c r="E54" s="275"/>
    </row>
    <row r="55" spans="1:5" ht="28.5">
      <c r="A55" s="319"/>
      <c r="B55" s="263">
        <v>16</v>
      </c>
      <c r="C55" s="264" t="s">
        <v>622</v>
      </c>
      <c r="D55" s="265"/>
      <c r="E55" s="275"/>
    </row>
    <row r="56" spans="1:5">
      <c r="A56" s="319"/>
      <c r="B56" s="263">
        <v>17</v>
      </c>
      <c r="C56" s="264" t="s">
        <v>623</v>
      </c>
      <c r="D56" s="265"/>
      <c r="E56" s="275"/>
    </row>
    <row r="57" spans="1:5" ht="28.5">
      <c r="A57" s="319"/>
      <c r="B57" s="263">
        <v>18</v>
      </c>
      <c r="C57" s="264" t="s">
        <v>624</v>
      </c>
      <c r="D57" s="265"/>
      <c r="E57" s="275"/>
    </row>
    <row r="58" spans="1:5" ht="28.5">
      <c r="A58" s="319"/>
      <c r="B58" s="263">
        <v>19</v>
      </c>
      <c r="C58" s="264" t="s">
        <v>625</v>
      </c>
      <c r="D58" s="265"/>
      <c r="E58" s="275"/>
    </row>
    <row r="59" spans="1:5" ht="28.5">
      <c r="A59" s="319"/>
      <c r="B59" s="263">
        <v>20</v>
      </c>
      <c r="C59" s="264" t="s">
        <v>626</v>
      </c>
      <c r="D59" s="265"/>
      <c r="E59" s="275"/>
    </row>
    <row r="60" spans="1:5" ht="42.75">
      <c r="A60" s="319"/>
      <c r="B60" s="263">
        <v>21</v>
      </c>
      <c r="C60" s="264" t="s">
        <v>627</v>
      </c>
      <c r="D60" s="265"/>
      <c r="E60" s="275"/>
    </row>
    <row r="61" spans="1:5" ht="28.5">
      <c r="A61" s="319"/>
      <c r="B61" s="263">
        <v>22</v>
      </c>
      <c r="C61" s="264" t="s">
        <v>628</v>
      </c>
      <c r="D61" s="265"/>
      <c r="E61" s="276"/>
    </row>
    <row r="62" spans="1:5" ht="42.75">
      <c r="A62" s="319" t="s">
        <v>629</v>
      </c>
      <c r="B62" s="263">
        <v>23</v>
      </c>
      <c r="C62" s="264" t="s">
        <v>630</v>
      </c>
      <c r="D62" s="265">
        <v>22</v>
      </c>
      <c r="E62" s="275" t="s">
        <v>631</v>
      </c>
    </row>
    <row r="63" spans="1:5" ht="42.75">
      <c r="A63" s="319"/>
      <c r="B63" s="263">
        <v>24</v>
      </c>
      <c r="C63" s="264" t="s">
        <v>632</v>
      </c>
      <c r="D63" s="265">
        <v>23</v>
      </c>
      <c r="E63" s="264" t="s">
        <v>633</v>
      </c>
    </row>
    <row r="64" spans="1:5" ht="28.5">
      <c r="A64" s="319"/>
      <c r="B64" s="263">
        <v>25</v>
      </c>
      <c r="C64" s="264" t="s">
        <v>634</v>
      </c>
      <c r="D64" s="265"/>
      <c r="E64" s="275"/>
    </row>
    <row r="65" spans="1:10" ht="57">
      <c r="A65" s="323" t="s">
        <v>635</v>
      </c>
      <c r="B65" s="263">
        <v>26</v>
      </c>
      <c r="C65" s="264" t="s">
        <v>636</v>
      </c>
      <c r="D65" s="265">
        <v>24</v>
      </c>
      <c r="E65" s="275" t="s">
        <v>637</v>
      </c>
    </row>
    <row r="66" spans="1:10" ht="45" customHeight="1">
      <c r="A66" s="324"/>
      <c r="B66" s="263"/>
      <c r="C66" s="264"/>
      <c r="D66" s="265"/>
      <c r="E66" s="265"/>
    </row>
    <row r="67" spans="1:10" ht="77.099999999999994" customHeight="1">
      <c r="A67" s="319" t="s">
        <v>638</v>
      </c>
      <c r="B67" s="263">
        <v>27</v>
      </c>
      <c r="C67" s="264" t="s">
        <v>639</v>
      </c>
      <c r="D67" s="265">
        <v>25</v>
      </c>
      <c r="E67" s="264" t="s">
        <v>640</v>
      </c>
    </row>
    <row r="68" spans="1:10" ht="38.25" customHeight="1">
      <c r="A68" s="319"/>
      <c r="B68" s="263"/>
      <c r="C68" s="264"/>
      <c r="D68" s="265">
        <v>26</v>
      </c>
      <c r="E68" s="264" t="s">
        <v>641</v>
      </c>
    </row>
    <row r="69" spans="1:10" ht="50.1" customHeight="1">
      <c r="A69" s="319" t="s">
        <v>642</v>
      </c>
      <c r="B69" s="263">
        <v>28</v>
      </c>
      <c r="C69" s="275" t="s">
        <v>643</v>
      </c>
      <c r="D69" s="265">
        <v>27</v>
      </c>
      <c r="E69" s="275" t="s">
        <v>644</v>
      </c>
    </row>
    <row r="70" spans="1:10" ht="50.1" customHeight="1">
      <c r="A70" s="319"/>
      <c r="B70" s="263">
        <v>29</v>
      </c>
      <c r="C70" s="275" t="s">
        <v>645</v>
      </c>
      <c r="D70" s="265">
        <v>28</v>
      </c>
      <c r="E70" s="275" t="s">
        <v>646</v>
      </c>
    </row>
    <row r="71" spans="1:10" ht="50.1" customHeight="1">
      <c r="A71" s="319"/>
      <c r="B71" s="263"/>
      <c r="C71" s="266"/>
      <c r="D71" s="265">
        <v>29</v>
      </c>
      <c r="E71" s="275" t="s">
        <v>647</v>
      </c>
    </row>
    <row r="72" spans="1:10" ht="50.1" customHeight="1">
      <c r="A72" s="319"/>
      <c r="B72" s="263"/>
      <c r="C72" s="277"/>
      <c r="D72" s="265">
        <v>30</v>
      </c>
      <c r="E72" s="275" t="s">
        <v>648</v>
      </c>
    </row>
    <row r="73" spans="1:10" ht="50.1" customHeight="1">
      <c r="A73" s="319"/>
      <c r="B73" s="263"/>
      <c r="C73" s="275"/>
      <c r="D73" s="265">
        <v>31</v>
      </c>
      <c r="E73" s="275" t="s">
        <v>649</v>
      </c>
    </row>
    <row r="74" spans="1:10" ht="50.1" customHeight="1">
      <c r="A74" s="319"/>
      <c r="B74" s="263"/>
      <c r="C74" s="275"/>
      <c r="D74" s="265">
        <v>32</v>
      </c>
      <c r="E74" s="275" t="s">
        <v>650</v>
      </c>
    </row>
    <row r="75" spans="1:10" ht="50.1" customHeight="1">
      <c r="A75" s="319"/>
      <c r="B75" s="263"/>
      <c r="C75" s="275"/>
      <c r="D75" s="265">
        <v>33</v>
      </c>
      <c r="E75" s="277" t="s">
        <v>651</v>
      </c>
    </row>
    <row r="76" spans="1:10" ht="39.950000000000003" customHeight="1">
      <c r="A76" s="319"/>
      <c r="B76" s="263"/>
      <c r="C76" s="265"/>
      <c r="D76" s="265">
        <v>34</v>
      </c>
      <c r="E76" s="275" t="s">
        <v>652</v>
      </c>
    </row>
    <row r="77" spans="1:10" ht="39.950000000000003" customHeight="1">
      <c r="A77" s="323" t="s">
        <v>502</v>
      </c>
      <c r="B77" s="263">
        <v>30</v>
      </c>
      <c r="C77" s="264" t="s">
        <v>653</v>
      </c>
      <c r="D77" s="265">
        <v>35</v>
      </c>
      <c r="E77" s="264" t="s">
        <v>654</v>
      </c>
    </row>
    <row r="78" spans="1:10" ht="72" customHeight="1">
      <c r="A78" s="325"/>
      <c r="B78" s="263">
        <v>31</v>
      </c>
      <c r="C78" s="264" t="s">
        <v>655</v>
      </c>
      <c r="D78" s="265">
        <v>36</v>
      </c>
      <c r="E78" s="264" t="s">
        <v>656</v>
      </c>
    </row>
    <row r="79" spans="1:10" ht="72" customHeight="1">
      <c r="A79" s="325"/>
      <c r="B79" s="263">
        <v>32</v>
      </c>
      <c r="C79" s="264" t="s">
        <v>657</v>
      </c>
      <c r="D79" s="278">
        <v>37</v>
      </c>
      <c r="E79" s="264" t="s">
        <v>658</v>
      </c>
    </row>
    <row r="80" spans="1:10" ht="72" customHeight="1">
      <c r="A80" s="325"/>
      <c r="B80" s="263">
        <v>33</v>
      </c>
      <c r="C80" s="264" t="s">
        <v>659</v>
      </c>
      <c r="D80" s="278">
        <v>38</v>
      </c>
      <c r="E80" s="264" t="s">
        <v>660</v>
      </c>
      <c r="J80" s="253" t="s">
        <v>661</v>
      </c>
    </row>
    <row r="81" spans="1:5" ht="72" customHeight="1">
      <c r="A81" s="325"/>
      <c r="B81" s="279">
        <v>34</v>
      </c>
      <c r="C81" s="280" t="s">
        <v>662</v>
      </c>
      <c r="D81" s="281">
        <v>39</v>
      </c>
      <c r="E81" s="280" t="s">
        <v>663</v>
      </c>
    </row>
    <row r="82" spans="1:5" ht="72" customHeight="1">
      <c r="A82" s="282"/>
      <c r="B82" s="283"/>
      <c r="C82" s="284"/>
      <c r="D82" s="283"/>
      <c r="E82" s="284"/>
    </row>
  </sheetData>
  <mergeCells count="25">
    <mergeCell ref="A62:A64"/>
    <mergeCell ref="A65:A66"/>
    <mergeCell ref="A67:A68"/>
    <mergeCell ref="A69:A76"/>
    <mergeCell ref="A77:A81"/>
    <mergeCell ref="A52:A61"/>
    <mergeCell ref="A9:E9"/>
    <mergeCell ref="A11:A12"/>
    <mergeCell ref="A13:A15"/>
    <mergeCell ref="A16:A22"/>
    <mergeCell ref="A23:A26"/>
    <mergeCell ref="A28:A29"/>
    <mergeCell ref="A30:E30"/>
    <mergeCell ref="A32:A38"/>
    <mergeCell ref="A39:A42"/>
    <mergeCell ref="A43:A48"/>
    <mergeCell ref="A49:A51"/>
    <mergeCell ref="B1:D1"/>
    <mergeCell ref="B2:C2"/>
    <mergeCell ref="B4:E4"/>
    <mergeCell ref="A6:A7"/>
    <mergeCell ref="B6:C6"/>
    <mergeCell ref="D6:E6"/>
    <mergeCell ref="B7:C7"/>
    <mergeCell ref="D7:E7"/>
  </mergeCells>
  <pageMargins left="0.7" right="0.7" top="0.75" bottom="0.75" header="0.3" footer="0.3"/>
  <pageSetup scale="14" orientation="portrait" r:id="rId1"/>
  <colBreaks count="1" manualBreakCount="1">
    <brk id="8" max="1048575" man="1"/>
  </colBreaks>
  <drawing r:id="rId2"/>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F13"/>
  <sheetViews>
    <sheetView showGridLines="0" view="pageBreakPreview" zoomScaleNormal="90" workbookViewId="0">
      <selection activeCell="A8" sqref="A8"/>
    </sheetView>
  </sheetViews>
  <sheetFormatPr baseColWidth="10" defaultColWidth="10.42578125" defaultRowHeight="15"/>
  <cols>
    <col min="1" max="1" width="60.85546875" style="302" customWidth="1"/>
    <col min="2" max="2" width="15.85546875" style="303" customWidth="1"/>
    <col min="3" max="5" width="15.85546875" style="304" customWidth="1"/>
    <col min="6" max="6" width="40.85546875" style="302" customWidth="1"/>
    <col min="7" max="7" width="2.7109375" style="288" customWidth="1"/>
    <col min="8" max="16384" width="10.42578125" style="288"/>
  </cols>
  <sheetData>
    <row r="1" spans="1:6" ht="80.099999999999994" customHeight="1">
      <c r="A1" s="287"/>
      <c r="B1" s="326" t="s">
        <v>664</v>
      </c>
      <c r="C1" s="326"/>
      <c r="D1" s="326"/>
      <c r="E1" s="326"/>
      <c r="F1" s="287"/>
    </row>
    <row r="2" spans="1:6">
      <c r="A2" s="327" t="s">
        <v>187</v>
      </c>
      <c r="B2" s="327"/>
      <c r="C2" s="327"/>
      <c r="D2" s="327"/>
      <c r="E2" s="327"/>
      <c r="F2" s="327"/>
    </row>
    <row r="3" spans="1:6" ht="28.5" customHeight="1">
      <c r="A3" s="328" t="s">
        <v>188</v>
      </c>
      <c r="B3" s="329" t="s">
        <v>189</v>
      </c>
      <c r="C3" s="329"/>
      <c r="D3" s="329"/>
      <c r="E3" s="329"/>
      <c r="F3" s="289" t="s">
        <v>190</v>
      </c>
    </row>
    <row r="4" spans="1:6" ht="46.5" customHeight="1">
      <c r="A4" s="328"/>
      <c r="B4" s="290" t="s">
        <v>191</v>
      </c>
      <c r="C4" s="290" t="s">
        <v>192</v>
      </c>
      <c r="D4" s="290" t="s">
        <v>193</v>
      </c>
      <c r="E4" s="290" t="s">
        <v>194</v>
      </c>
      <c r="F4" s="291"/>
    </row>
    <row r="5" spans="1:6" ht="65.099999999999994" customHeight="1">
      <c r="A5" s="292" t="s">
        <v>665</v>
      </c>
      <c r="B5" s="293"/>
      <c r="C5" s="294"/>
      <c r="D5" s="294">
        <v>8.9</v>
      </c>
      <c r="E5" s="294">
        <v>13.16</v>
      </c>
      <c r="F5" s="295" t="s">
        <v>666</v>
      </c>
    </row>
    <row r="6" spans="1:6" ht="65.099999999999994" customHeight="1">
      <c r="A6" s="296" t="s">
        <v>667</v>
      </c>
      <c r="B6" s="293"/>
      <c r="C6" s="294"/>
      <c r="D6" s="294">
        <v>11</v>
      </c>
      <c r="E6" s="294" t="s">
        <v>668</v>
      </c>
      <c r="F6" s="295" t="s">
        <v>666</v>
      </c>
    </row>
    <row r="7" spans="1:6" ht="65.099999999999994" customHeight="1">
      <c r="A7" s="296" t="s">
        <v>669</v>
      </c>
      <c r="B7" s="297"/>
      <c r="C7" s="298"/>
      <c r="D7" s="298">
        <v>1</v>
      </c>
      <c r="E7" s="298" t="s">
        <v>670</v>
      </c>
      <c r="F7" s="295" t="s">
        <v>666</v>
      </c>
    </row>
    <row r="8" spans="1:6" ht="65.099999999999994" customHeight="1">
      <c r="A8" s="299" t="s">
        <v>671</v>
      </c>
      <c r="B8" s="297">
        <v>16</v>
      </c>
      <c r="C8" s="298">
        <v>3.4</v>
      </c>
      <c r="D8" s="298" t="s">
        <v>672</v>
      </c>
      <c r="E8" s="298" t="s">
        <v>673</v>
      </c>
      <c r="F8" s="295" t="s">
        <v>666</v>
      </c>
    </row>
    <row r="9" spans="1:6" ht="78.95" customHeight="1">
      <c r="A9" s="299" t="s">
        <v>674</v>
      </c>
      <c r="B9" s="297" t="s">
        <v>675</v>
      </c>
      <c r="C9" s="297">
        <v>7</v>
      </c>
      <c r="D9" s="294" t="s">
        <v>676</v>
      </c>
      <c r="E9" s="294" t="s">
        <v>677</v>
      </c>
      <c r="F9" s="295" t="s">
        <v>666</v>
      </c>
    </row>
    <row r="10" spans="1:6" ht="65.099999999999994" customHeight="1">
      <c r="A10" s="296" t="s">
        <v>678</v>
      </c>
      <c r="B10" s="293"/>
      <c r="C10" s="294"/>
      <c r="D10" s="294" t="s">
        <v>679</v>
      </c>
      <c r="E10" s="294">
        <v>28</v>
      </c>
      <c r="F10" s="295" t="s">
        <v>666</v>
      </c>
    </row>
    <row r="11" spans="1:6" ht="65.099999999999994" customHeight="1">
      <c r="A11" s="300" t="s">
        <v>680</v>
      </c>
      <c r="B11" s="297"/>
      <c r="C11" s="298"/>
      <c r="D11" s="298" t="s">
        <v>681</v>
      </c>
      <c r="E11" s="298">
        <v>20.21</v>
      </c>
      <c r="F11" s="301" t="s">
        <v>666</v>
      </c>
    </row>
    <row r="12" spans="1:6" ht="65.099999999999994" customHeight="1">
      <c r="A12" s="300" t="s">
        <v>682</v>
      </c>
      <c r="B12" s="297"/>
      <c r="C12" s="298"/>
      <c r="D12" s="294" t="s">
        <v>683</v>
      </c>
      <c r="E12" s="298" t="s">
        <v>684</v>
      </c>
      <c r="F12" s="301" t="s">
        <v>666</v>
      </c>
    </row>
    <row r="13" spans="1:6" ht="65.099999999999994" customHeight="1">
      <c r="A13" s="300" t="s">
        <v>685</v>
      </c>
      <c r="B13" s="297">
        <v>2.17</v>
      </c>
      <c r="C13" s="298">
        <v>8</v>
      </c>
      <c r="D13" s="298">
        <v>1</v>
      </c>
      <c r="E13" s="298" t="s">
        <v>686</v>
      </c>
      <c r="F13" s="301" t="s">
        <v>687</v>
      </c>
    </row>
  </sheetData>
  <mergeCells count="4">
    <mergeCell ref="B1:E1"/>
    <mergeCell ref="A2:F2"/>
    <mergeCell ref="A3:A4"/>
    <mergeCell ref="B3:E3"/>
  </mergeCells>
  <dataValidations count="2">
    <dataValidation allowBlank="1" showInputMessage="1" showErrorMessage="1" prompt="Proponer y escribir en una frase la estrategia para gestionar la debilidad, la oportunidad, la amenaza o la fortaleza.Usar verbo de acción en infinitivo._x000a_" sqref="G1 A3"/>
    <dataValidation allowBlank="1" showInputMessage="1" showErrorMessage="1" prompt="Escribir&quot; Plan de Acción &quot;si se va a documentar en este Plan de Acción o   escribir en el &quot;Plan o  acciones de  riesgos&quot;   si la debilidad o la amenaza ya están documentadas en riesgos o se van a documentar alli" sqref="J4 F3"/>
  </dataValidations>
  <pageMargins left="0.7" right="0.7" top="0.75" bottom="0.75" header="0.3" footer="0.3"/>
  <pageSetup scale="48" orientation="portrait" r:id="rId1"/>
  <colBreaks count="1" manualBreakCount="1">
    <brk id="7" max="1048575" man="1"/>
  </colBreaks>
  <drawing r:id="rId2"/>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H63"/>
  <sheetViews>
    <sheetView topLeftCell="A52" zoomScale="130" zoomScaleNormal="130" workbookViewId="0">
      <selection activeCell="A11" sqref="A11:E11"/>
    </sheetView>
  </sheetViews>
  <sheetFormatPr baseColWidth="10" defaultColWidth="10.5703125" defaultRowHeight="14.25"/>
  <cols>
    <col min="1" max="1" width="44.42578125" style="111" customWidth="1"/>
    <col min="2" max="2" width="15.5703125" style="112" customWidth="1"/>
    <col min="3" max="3" width="39.42578125" style="87" customWidth="1"/>
    <col min="4" max="4" width="24.140625" style="112" customWidth="1"/>
    <col min="5" max="5" width="46.5703125" style="87" customWidth="1"/>
    <col min="6" max="16384" width="10.5703125" style="87"/>
  </cols>
  <sheetData>
    <row r="1" spans="1:8" ht="12.75" customHeight="1">
      <c r="A1" s="209"/>
      <c r="B1" s="342" t="s">
        <v>185</v>
      </c>
      <c r="C1" s="342"/>
      <c r="D1" s="342"/>
      <c r="E1" s="210"/>
      <c r="F1" s="209"/>
      <c r="G1" s="209"/>
      <c r="H1" s="209"/>
    </row>
    <row r="2" spans="1:8" ht="12.75" customHeight="1">
      <c r="A2" s="209"/>
      <c r="B2" s="342" t="s">
        <v>195</v>
      </c>
      <c r="C2" s="342"/>
      <c r="D2" s="342"/>
      <c r="E2" s="210"/>
      <c r="F2" s="209"/>
      <c r="G2" s="209"/>
      <c r="H2" s="209"/>
    </row>
    <row r="3" spans="1:8" ht="12.75" customHeight="1">
      <c r="A3" s="209"/>
      <c r="B3" s="211"/>
      <c r="C3" s="211"/>
      <c r="D3" s="211"/>
      <c r="E3" s="210"/>
      <c r="F3" s="209"/>
      <c r="G3" s="209"/>
      <c r="H3" s="209"/>
    </row>
    <row r="4" spans="1:8" ht="12.75" customHeight="1">
      <c r="A4" s="209"/>
      <c r="B4" s="211"/>
      <c r="C4" s="211"/>
      <c r="D4" s="211"/>
      <c r="E4" s="210"/>
      <c r="F4" s="209"/>
      <c r="G4" s="209"/>
      <c r="H4" s="209"/>
    </row>
    <row r="5" spans="1:8" ht="54.75" customHeight="1">
      <c r="A5" s="102" t="s">
        <v>340</v>
      </c>
      <c r="B5" s="343" t="s">
        <v>482</v>
      </c>
      <c r="C5" s="343"/>
      <c r="D5" s="102" t="s">
        <v>196</v>
      </c>
      <c r="E5" s="170" t="s">
        <v>483</v>
      </c>
    </row>
    <row r="6" spans="1:8" ht="16.7" customHeight="1">
      <c r="A6" s="93"/>
      <c r="B6" s="94"/>
      <c r="C6" s="94"/>
      <c r="D6" s="93"/>
      <c r="E6" s="92"/>
    </row>
    <row r="7" spans="1:8" ht="54.75" customHeight="1">
      <c r="A7" s="103" t="s">
        <v>341</v>
      </c>
      <c r="B7" s="344" t="s">
        <v>482</v>
      </c>
      <c r="C7" s="344"/>
      <c r="D7" s="344"/>
      <c r="E7" s="344"/>
    </row>
    <row r="8" spans="1:8" ht="13.35" customHeight="1">
      <c r="A8" s="212"/>
      <c r="B8" s="212"/>
      <c r="D8" s="104"/>
      <c r="E8" s="104"/>
    </row>
    <row r="9" spans="1:8" ht="33" customHeight="1">
      <c r="A9" s="212" t="s">
        <v>197</v>
      </c>
      <c r="B9" s="345" t="s">
        <v>484</v>
      </c>
      <c r="C9" s="345"/>
      <c r="D9" s="346" t="s">
        <v>485</v>
      </c>
      <c r="E9" s="347"/>
    </row>
    <row r="10" spans="1:8" ht="129.75" customHeight="1">
      <c r="A10" s="212"/>
      <c r="B10" s="348" t="s">
        <v>486</v>
      </c>
      <c r="C10" s="349"/>
      <c r="D10" s="350" t="s">
        <v>487</v>
      </c>
      <c r="E10" s="351"/>
    </row>
    <row r="11" spans="1:8" ht="16.5" customHeight="1">
      <c r="A11" s="352"/>
      <c r="B11" s="352"/>
      <c r="C11" s="352"/>
      <c r="D11" s="352"/>
      <c r="E11" s="353"/>
    </row>
    <row r="12" spans="1:8" s="105" customFormat="1" ht="12.75">
      <c r="A12" s="354" t="s">
        <v>198</v>
      </c>
      <c r="B12" s="354"/>
      <c r="C12" s="354"/>
      <c r="D12" s="354"/>
      <c r="E12" s="354"/>
    </row>
    <row r="13" spans="1:8" s="215" customFormat="1" ht="12.75" customHeight="1">
      <c r="A13" s="213" t="s">
        <v>199</v>
      </c>
      <c r="B13" s="213" t="s">
        <v>200</v>
      </c>
      <c r="C13" s="214" t="s">
        <v>201</v>
      </c>
      <c r="D13" s="214" t="s">
        <v>202</v>
      </c>
      <c r="E13" s="214" t="s">
        <v>203</v>
      </c>
    </row>
    <row r="14" spans="1:8" s="105" customFormat="1" ht="12.75" customHeight="1">
      <c r="A14" s="106"/>
      <c r="B14" s="106"/>
      <c r="C14" s="107"/>
      <c r="D14" s="107"/>
      <c r="E14" s="107"/>
    </row>
    <row r="15" spans="1:8" s="105" customFormat="1" ht="63.75" customHeight="1">
      <c r="A15" s="333" t="s">
        <v>204</v>
      </c>
      <c r="B15" s="201">
        <v>1</v>
      </c>
      <c r="C15" s="202" t="s">
        <v>415</v>
      </c>
      <c r="D15" s="201">
        <v>1</v>
      </c>
      <c r="E15" s="216" t="s">
        <v>420</v>
      </c>
    </row>
    <row r="16" spans="1:8" s="105" customFormat="1" ht="102" customHeight="1">
      <c r="A16" s="335"/>
      <c r="B16" s="201">
        <v>2</v>
      </c>
      <c r="C16" s="202" t="s">
        <v>488</v>
      </c>
      <c r="D16" s="201">
        <v>2</v>
      </c>
      <c r="E16" s="216" t="s">
        <v>489</v>
      </c>
    </row>
    <row r="17" spans="1:6" s="105" customFormat="1" ht="93" customHeight="1">
      <c r="A17" s="335"/>
      <c r="B17" s="201">
        <v>3</v>
      </c>
      <c r="C17" s="202" t="s">
        <v>490</v>
      </c>
      <c r="D17" s="201">
        <v>3</v>
      </c>
      <c r="E17" s="216" t="s">
        <v>491</v>
      </c>
    </row>
    <row r="18" spans="1:6" s="105" customFormat="1" ht="56.25" customHeight="1">
      <c r="A18" s="334"/>
      <c r="B18" s="201">
        <v>4</v>
      </c>
      <c r="C18" s="217" t="s">
        <v>492</v>
      </c>
      <c r="D18" s="201">
        <v>4</v>
      </c>
      <c r="E18" s="216" t="s">
        <v>493</v>
      </c>
    </row>
    <row r="19" spans="1:6" s="105" customFormat="1" ht="42.75" customHeight="1">
      <c r="A19" s="333" t="s">
        <v>205</v>
      </c>
      <c r="B19" s="201">
        <v>5</v>
      </c>
      <c r="C19" s="202" t="s">
        <v>416</v>
      </c>
      <c r="D19" s="201">
        <v>5</v>
      </c>
      <c r="E19" s="202" t="s">
        <v>421</v>
      </c>
    </row>
    <row r="20" spans="1:6" s="105" customFormat="1" ht="66.75" customHeight="1">
      <c r="A20" s="335"/>
      <c r="B20" s="201">
        <v>6</v>
      </c>
      <c r="C20" s="202" t="s">
        <v>494</v>
      </c>
      <c r="D20" s="201">
        <v>6</v>
      </c>
      <c r="E20" s="202" t="s">
        <v>422</v>
      </c>
    </row>
    <row r="21" spans="1:6" s="105" customFormat="1" ht="65.25" customHeight="1">
      <c r="A21" s="335"/>
      <c r="B21" s="201">
        <v>7</v>
      </c>
      <c r="C21" s="203" t="s">
        <v>417</v>
      </c>
      <c r="D21" s="201"/>
      <c r="E21" s="202"/>
    </row>
    <row r="22" spans="1:6" s="105" customFormat="1" ht="49.5" customHeight="1">
      <c r="A22" s="334"/>
      <c r="B22" s="201">
        <v>8</v>
      </c>
      <c r="C22" s="202" t="s">
        <v>495</v>
      </c>
      <c r="D22" s="201"/>
      <c r="E22" s="202"/>
    </row>
    <row r="23" spans="1:6" s="105" customFormat="1" ht="30" customHeight="1">
      <c r="A23" s="218" t="s">
        <v>342</v>
      </c>
      <c r="B23" s="201">
        <v>9</v>
      </c>
      <c r="C23" s="202" t="s">
        <v>496</v>
      </c>
      <c r="D23" s="201"/>
      <c r="E23" s="202"/>
    </row>
    <row r="24" spans="1:6" s="105" customFormat="1" ht="81" customHeight="1">
      <c r="A24" s="333" t="s">
        <v>424</v>
      </c>
      <c r="B24" s="201">
        <v>10</v>
      </c>
      <c r="C24" s="202" t="s">
        <v>497</v>
      </c>
      <c r="D24" s="201">
        <v>7</v>
      </c>
      <c r="E24" s="216" t="s">
        <v>423</v>
      </c>
    </row>
    <row r="25" spans="1:6" s="105" customFormat="1" ht="81" customHeight="1">
      <c r="A25" s="335"/>
      <c r="B25" s="201">
        <v>11</v>
      </c>
      <c r="C25" s="202" t="s">
        <v>418</v>
      </c>
      <c r="D25" s="201">
        <v>8</v>
      </c>
      <c r="E25" s="216" t="s">
        <v>498</v>
      </c>
    </row>
    <row r="26" spans="1:6" s="105" customFormat="1" ht="81" customHeight="1">
      <c r="A26" s="335"/>
      <c r="B26" s="204">
        <v>12</v>
      </c>
      <c r="C26" s="202" t="s">
        <v>499</v>
      </c>
      <c r="D26" s="201"/>
      <c r="E26" s="216"/>
    </row>
    <row r="27" spans="1:6" s="105" customFormat="1" ht="81" customHeight="1">
      <c r="A27" s="334"/>
      <c r="B27" s="219">
        <v>13</v>
      </c>
      <c r="C27" s="202" t="s">
        <v>419</v>
      </c>
      <c r="D27" s="220"/>
      <c r="E27" s="221"/>
      <c r="F27" s="222"/>
    </row>
    <row r="28" spans="1:6" s="105" customFormat="1" ht="48.75" customHeight="1">
      <c r="A28" s="333" t="s">
        <v>343</v>
      </c>
      <c r="B28" s="201">
        <v>14</v>
      </c>
      <c r="C28" s="223" t="s">
        <v>500</v>
      </c>
      <c r="D28" s="201"/>
      <c r="E28" s="202"/>
    </row>
    <row r="29" spans="1:6" s="105" customFormat="1" ht="48.75" customHeight="1">
      <c r="A29" s="334"/>
      <c r="B29" s="224">
        <v>15</v>
      </c>
      <c r="C29" s="225" t="s">
        <v>501</v>
      </c>
      <c r="D29" s="224"/>
      <c r="E29" s="226"/>
    </row>
    <row r="30" spans="1:6" s="105" customFormat="1" ht="76.5" customHeight="1">
      <c r="A30" s="336" t="s">
        <v>502</v>
      </c>
      <c r="B30" s="227">
        <v>16</v>
      </c>
      <c r="C30" s="225" t="s">
        <v>503</v>
      </c>
      <c r="D30" s="228"/>
      <c r="E30" s="229"/>
    </row>
    <row r="31" spans="1:6" s="105" customFormat="1" ht="78.75" customHeight="1">
      <c r="A31" s="337"/>
      <c r="B31" s="230">
        <v>17</v>
      </c>
      <c r="C31" s="231" t="s">
        <v>504</v>
      </c>
      <c r="D31" s="232">
        <v>9</v>
      </c>
      <c r="E31" s="233" t="s">
        <v>505</v>
      </c>
    </row>
    <row r="32" spans="1:6" s="105" customFormat="1" ht="77.25" customHeight="1">
      <c r="A32" s="338"/>
      <c r="B32" s="230"/>
      <c r="C32" s="231"/>
      <c r="D32" s="232"/>
      <c r="E32" s="233"/>
    </row>
    <row r="33" spans="1:5" s="105" customFormat="1" ht="77.25" customHeight="1">
      <c r="A33" s="234"/>
      <c r="B33" s="230"/>
      <c r="C33" s="231"/>
      <c r="D33" s="232"/>
      <c r="E33" s="233"/>
    </row>
    <row r="34" spans="1:5" s="105" customFormat="1" ht="12.75" customHeight="1" thickBot="1">
      <c r="A34" s="108" t="s">
        <v>206</v>
      </c>
      <c r="B34" s="109" t="s">
        <v>200</v>
      </c>
      <c r="C34" s="235" t="s">
        <v>207</v>
      </c>
      <c r="D34" s="235" t="s">
        <v>202</v>
      </c>
      <c r="E34" s="235" t="s">
        <v>506</v>
      </c>
    </row>
    <row r="35" spans="1:5" s="105" customFormat="1" ht="107.25" customHeight="1">
      <c r="A35" s="339" t="s">
        <v>440</v>
      </c>
      <c r="B35" s="201"/>
      <c r="C35" s="236"/>
      <c r="D35" s="206">
        <v>1</v>
      </c>
      <c r="E35" s="237" t="s">
        <v>507</v>
      </c>
    </row>
    <row r="36" spans="1:5" s="105" customFormat="1" ht="93" customHeight="1">
      <c r="A36" s="340"/>
      <c r="B36" s="201">
        <v>1</v>
      </c>
      <c r="C36" s="238" t="s">
        <v>508</v>
      </c>
      <c r="D36" s="206">
        <v>2</v>
      </c>
      <c r="E36" s="237" t="s">
        <v>509</v>
      </c>
    </row>
    <row r="37" spans="1:5" s="105" customFormat="1" ht="55.5" customHeight="1">
      <c r="A37" s="341"/>
      <c r="B37" s="201"/>
      <c r="C37" s="239"/>
      <c r="D37" s="206">
        <v>3</v>
      </c>
      <c r="E37" s="237" t="s">
        <v>431</v>
      </c>
    </row>
    <row r="38" spans="1:5" s="110" customFormat="1" ht="60" customHeight="1">
      <c r="A38" s="339" t="s">
        <v>208</v>
      </c>
      <c r="B38" s="201">
        <v>2</v>
      </c>
      <c r="C38" s="239" t="s">
        <v>510</v>
      </c>
      <c r="D38" s="206">
        <v>4</v>
      </c>
      <c r="E38" s="206" t="s">
        <v>432</v>
      </c>
    </row>
    <row r="39" spans="1:5" s="110" customFormat="1" ht="45.6" customHeight="1">
      <c r="A39" s="340"/>
      <c r="B39" s="201">
        <v>3</v>
      </c>
      <c r="C39" s="239" t="s">
        <v>425</v>
      </c>
      <c r="D39" s="206">
        <v>5</v>
      </c>
      <c r="E39" s="237" t="s">
        <v>511</v>
      </c>
    </row>
    <row r="40" spans="1:5" s="105" customFormat="1" ht="135" customHeight="1">
      <c r="A40" s="333" t="s">
        <v>209</v>
      </c>
      <c r="B40" s="201">
        <v>4</v>
      </c>
      <c r="C40" s="202" t="s">
        <v>512</v>
      </c>
      <c r="D40" s="207">
        <v>6</v>
      </c>
      <c r="E40" s="205" t="s">
        <v>433</v>
      </c>
    </row>
    <row r="41" spans="1:5" s="105" customFormat="1" ht="135" customHeight="1">
      <c r="A41" s="335"/>
      <c r="B41" s="201">
        <v>5</v>
      </c>
      <c r="C41" s="202" t="s">
        <v>426</v>
      </c>
      <c r="D41" s="207">
        <v>7</v>
      </c>
      <c r="E41" s="201" t="s">
        <v>513</v>
      </c>
    </row>
    <row r="42" spans="1:5" s="105" customFormat="1" ht="57.75" customHeight="1">
      <c r="A42" s="335"/>
      <c r="B42" s="201">
        <v>6</v>
      </c>
      <c r="C42" s="202" t="s">
        <v>427</v>
      </c>
      <c r="D42" s="207">
        <v>8</v>
      </c>
      <c r="E42" s="240" t="s">
        <v>514</v>
      </c>
    </row>
    <row r="43" spans="1:5" s="105" customFormat="1" ht="87" customHeight="1">
      <c r="A43" s="335"/>
      <c r="B43" s="201">
        <v>7</v>
      </c>
      <c r="C43" s="202" t="s">
        <v>515</v>
      </c>
      <c r="D43" s="207">
        <v>9</v>
      </c>
      <c r="E43" s="205" t="s">
        <v>516</v>
      </c>
    </row>
    <row r="44" spans="1:5" s="105" customFormat="1" ht="135" customHeight="1">
      <c r="A44" s="335"/>
      <c r="B44" s="201">
        <v>8</v>
      </c>
      <c r="C44" s="203" t="s">
        <v>428</v>
      </c>
      <c r="D44" s="207">
        <v>10</v>
      </c>
      <c r="E44" s="205" t="s">
        <v>517</v>
      </c>
    </row>
    <row r="45" spans="1:5" s="105" customFormat="1" ht="53.25" customHeight="1">
      <c r="A45" s="335"/>
      <c r="B45" s="201"/>
      <c r="C45" s="202"/>
      <c r="D45" s="207">
        <v>11</v>
      </c>
      <c r="E45" s="205" t="s">
        <v>434</v>
      </c>
    </row>
    <row r="46" spans="1:5" s="105" customFormat="1" ht="57" customHeight="1">
      <c r="A46" s="334"/>
      <c r="B46" s="201"/>
      <c r="C46" s="202"/>
      <c r="D46" s="207">
        <v>12</v>
      </c>
      <c r="E46" s="205" t="s">
        <v>435</v>
      </c>
    </row>
    <row r="47" spans="1:5" s="105" customFormat="1" ht="57" customHeight="1">
      <c r="A47" s="208"/>
      <c r="B47" s="201"/>
      <c r="C47" s="202"/>
      <c r="D47" s="207">
        <v>13</v>
      </c>
      <c r="E47" s="205" t="s">
        <v>518</v>
      </c>
    </row>
    <row r="48" spans="1:5" s="105" customFormat="1" ht="51.6" customHeight="1">
      <c r="A48" s="241" t="s">
        <v>344</v>
      </c>
      <c r="B48" s="201">
        <v>9</v>
      </c>
      <c r="C48" s="202" t="s">
        <v>519</v>
      </c>
      <c r="D48" s="207">
        <v>14</v>
      </c>
      <c r="E48" s="205" t="s">
        <v>520</v>
      </c>
    </row>
    <row r="49" spans="1:5" s="105" customFormat="1" ht="63.75">
      <c r="A49" s="218"/>
      <c r="B49" s="201">
        <v>10</v>
      </c>
      <c r="C49" s="202" t="s">
        <v>521</v>
      </c>
      <c r="D49" s="207"/>
      <c r="E49" s="205"/>
    </row>
    <row r="50" spans="1:5" s="105" customFormat="1" ht="51.6" customHeight="1">
      <c r="A50" s="330" t="s">
        <v>210</v>
      </c>
      <c r="B50" s="201"/>
      <c r="C50" s="202"/>
      <c r="D50" s="207">
        <v>15</v>
      </c>
      <c r="E50" s="205" t="s">
        <v>522</v>
      </c>
    </row>
    <row r="51" spans="1:5" s="105" customFormat="1" ht="51.6" customHeight="1">
      <c r="A51" s="331"/>
      <c r="B51" s="201"/>
      <c r="C51" s="202"/>
      <c r="D51" s="207">
        <v>16</v>
      </c>
      <c r="E51" s="205" t="s">
        <v>523</v>
      </c>
    </row>
    <row r="52" spans="1:5" s="105" customFormat="1" ht="41.1" customHeight="1">
      <c r="A52" s="332"/>
      <c r="B52" s="201"/>
      <c r="C52" s="202"/>
      <c r="D52" s="207">
        <v>17</v>
      </c>
      <c r="E52" s="205" t="s">
        <v>436</v>
      </c>
    </row>
    <row r="53" spans="1:5" s="105" customFormat="1" ht="41.1" customHeight="1">
      <c r="A53" s="242"/>
      <c r="B53" s="201"/>
      <c r="C53" s="202"/>
      <c r="D53" s="207">
        <v>18</v>
      </c>
      <c r="E53" s="205" t="s">
        <v>524</v>
      </c>
    </row>
    <row r="54" spans="1:5" s="105" customFormat="1" ht="33.950000000000003" customHeight="1">
      <c r="A54" s="241" t="s">
        <v>211</v>
      </c>
      <c r="B54" s="201"/>
      <c r="C54" s="202"/>
      <c r="D54" s="207">
        <v>19</v>
      </c>
      <c r="E54" s="205" t="s">
        <v>437</v>
      </c>
    </row>
    <row r="55" spans="1:5" s="105" customFormat="1" ht="48.75" customHeight="1">
      <c r="A55" s="241" t="s">
        <v>345</v>
      </c>
      <c r="B55" s="201">
        <v>11</v>
      </c>
      <c r="C55" s="202" t="s">
        <v>429</v>
      </c>
      <c r="D55" s="207">
        <v>20</v>
      </c>
      <c r="E55" s="205" t="s">
        <v>438</v>
      </c>
    </row>
    <row r="56" spans="1:5" s="105" customFormat="1" ht="50.1" customHeight="1">
      <c r="A56" s="241" t="s">
        <v>212</v>
      </c>
      <c r="B56" s="201"/>
      <c r="C56" s="205"/>
      <c r="D56" s="207">
        <v>21</v>
      </c>
      <c r="E56" s="205" t="s">
        <v>525</v>
      </c>
    </row>
    <row r="57" spans="1:5" s="105" customFormat="1" ht="78.75" customHeight="1">
      <c r="A57" s="333" t="s">
        <v>213</v>
      </c>
      <c r="B57" s="201">
        <v>12</v>
      </c>
      <c r="C57" s="202" t="s">
        <v>526</v>
      </c>
      <c r="D57" s="207">
        <v>22</v>
      </c>
      <c r="E57" s="205" t="s">
        <v>439</v>
      </c>
    </row>
    <row r="58" spans="1:5" s="105" customFormat="1" ht="72" customHeight="1" thickBot="1">
      <c r="A58" s="334"/>
      <c r="B58" s="201">
        <v>13</v>
      </c>
      <c r="C58" s="202" t="s">
        <v>430</v>
      </c>
      <c r="D58" s="207">
        <v>23</v>
      </c>
      <c r="E58" s="205" t="s">
        <v>527</v>
      </c>
    </row>
    <row r="59" spans="1:5" s="105" customFormat="1" ht="72" customHeight="1" thickBot="1">
      <c r="A59" s="243" t="s">
        <v>528</v>
      </c>
      <c r="B59" s="244">
        <v>14</v>
      </c>
      <c r="C59" s="245" t="s">
        <v>529</v>
      </c>
      <c r="D59" s="207">
        <v>24</v>
      </c>
      <c r="E59" s="246" t="s">
        <v>530</v>
      </c>
    </row>
    <row r="60" spans="1:5" s="105" customFormat="1" ht="44.25" customHeight="1">
      <c r="A60" s="241" t="s">
        <v>531</v>
      </c>
      <c r="B60" s="201">
        <v>15</v>
      </c>
      <c r="C60" s="247" t="s">
        <v>532</v>
      </c>
      <c r="D60" s="207"/>
      <c r="E60" s="205"/>
    </row>
    <row r="61" spans="1:5">
      <c r="A61" s="248"/>
      <c r="B61" s="249"/>
      <c r="C61" s="250"/>
      <c r="D61" s="249"/>
      <c r="E61" s="250"/>
    </row>
    <row r="62" spans="1:5">
      <c r="A62" s="248"/>
      <c r="B62" s="249"/>
      <c r="C62" s="250"/>
      <c r="D62" s="249"/>
      <c r="E62" s="250"/>
    </row>
    <row r="63" spans="1:5">
      <c r="A63" s="248"/>
      <c r="B63" s="249"/>
      <c r="C63" s="250"/>
      <c r="D63" s="249"/>
      <c r="E63" s="250"/>
    </row>
  </sheetData>
  <mergeCells count="20">
    <mergeCell ref="A19:A22"/>
    <mergeCell ref="B1:D1"/>
    <mergeCell ref="B2:D2"/>
    <mergeCell ref="B5:C5"/>
    <mergeCell ref="B7:E7"/>
    <mergeCell ref="B9:C9"/>
    <mergeCell ref="D9:E9"/>
    <mergeCell ref="B10:C10"/>
    <mergeCell ref="D10:E10"/>
    <mergeCell ref="A11:E11"/>
    <mergeCell ref="A12:E12"/>
    <mergeCell ref="A15:A18"/>
    <mergeCell ref="A50:A52"/>
    <mergeCell ref="A57:A58"/>
    <mergeCell ref="A24:A27"/>
    <mergeCell ref="A28:A29"/>
    <mergeCell ref="A30:A32"/>
    <mergeCell ref="A35:A37"/>
    <mergeCell ref="A38:A39"/>
    <mergeCell ref="A40:A46"/>
  </mergeCells>
  <pageMargins left="0.7" right="0.7" top="0.75" bottom="0.75" header="0.3" footer="0.3"/>
  <pageSetup orientation="portrait" r:id="rId1"/>
  <drawing r:id="rId2"/>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rgb="FF002060"/>
  </sheetPr>
  <dimension ref="A1:G9"/>
  <sheetViews>
    <sheetView topLeftCell="A4" zoomScale="120" zoomScaleNormal="120" workbookViewId="0">
      <selection activeCell="E8" sqref="E8"/>
    </sheetView>
  </sheetViews>
  <sheetFormatPr baseColWidth="10" defaultColWidth="10.5703125" defaultRowHeight="18.75"/>
  <cols>
    <col min="1" max="1" width="52.140625" style="100" customWidth="1"/>
    <col min="2" max="2" width="5.5703125" style="101" customWidth="1"/>
    <col min="3" max="5" width="5.5703125" style="99" customWidth="1"/>
    <col min="6" max="6" width="44.42578125" style="100" customWidth="1"/>
  </cols>
  <sheetData>
    <row r="1" spans="1:7" ht="22.5" customHeight="1">
      <c r="A1" s="355" t="s">
        <v>185</v>
      </c>
      <c r="B1" s="355"/>
      <c r="C1" s="355"/>
      <c r="D1" s="355"/>
      <c r="E1" s="355"/>
      <c r="F1" s="355"/>
    </row>
    <row r="2" spans="1:7">
      <c r="A2" s="356" t="s">
        <v>186</v>
      </c>
      <c r="B2" s="356"/>
      <c r="C2" s="356"/>
      <c r="D2" s="356"/>
      <c r="E2" s="356"/>
      <c r="F2" s="356"/>
    </row>
    <row r="3" spans="1:7">
      <c r="A3" s="357" t="s">
        <v>187</v>
      </c>
      <c r="B3" s="358"/>
      <c r="C3" s="358"/>
      <c r="D3" s="358"/>
      <c r="E3" s="358"/>
      <c r="F3" s="359"/>
    </row>
    <row r="4" spans="1:7" ht="28.5" customHeight="1">
      <c r="A4" s="360" t="s">
        <v>188</v>
      </c>
      <c r="B4" s="362" t="s">
        <v>189</v>
      </c>
      <c r="C4" s="363"/>
      <c r="D4" s="363"/>
      <c r="E4" s="364"/>
      <c r="F4" s="96" t="s">
        <v>190</v>
      </c>
    </row>
    <row r="5" spans="1:7" ht="46.5" customHeight="1">
      <c r="A5" s="361"/>
      <c r="B5" s="97" t="s">
        <v>191</v>
      </c>
      <c r="C5" s="97" t="s">
        <v>192</v>
      </c>
      <c r="D5" s="97" t="s">
        <v>193</v>
      </c>
      <c r="E5" s="97" t="s">
        <v>194</v>
      </c>
      <c r="F5" s="98"/>
    </row>
    <row r="6" spans="1:7">
      <c r="A6" s="171" t="s">
        <v>533</v>
      </c>
      <c r="B6" s="173"/>
      <c r="C6" s="173"/>
      <c r="D6" s="173">
        <v>1.4</v>
      </c>
      <c r="E6" s="173"/>
      <c r="F6" s="172" t="s">
        <v>475</v>
      </c>
      <c r="G6" s="174"/>
    </row>
    <row r="7" spans="1:7">
      <c r="A7" s="171"/>
      <c r="B7" s="173"/>
      <c r="C7" s="173"/>
      <c r="D7" s="173"/>
      <c r="E7" s="173"/>
      <c r="F7" s="172" t="s">
        <v>475</v>
      </c>
    </row>
    <row r="8" spans="1:7">
      <c r="A8" s="171"/>
      <c r="B8" s="173"/>
      <c r="C8" s="173"/>
      <c r="D8" s="173"/>
      <c r="E8" s="173"/>
      <c r="F8" s="172"/>
    </row>
    <row r="9" spans="1:7">
      <c r="A9" s="171"/>
      <c r="B9" s="173"/>
      <c r="C9" s="173"/>
      <c r="D9" s="173"/>
      <c r="E9" s="173"/>
      <c r="F9" s="172" t="s">
        <v>475</v>
      </c>
    </row>
  </sheetData>
  <mergeCells count="5">
    <mergeCell ref="A1:F1"/>
    <mergeCell ref="A2:F2"/>
    <mergeCell ref="A3:F3"/>
    <mergeCell ref="A4:A5"/>
    <mergeCell ref="B4:E4"/>
  </mergeCells>
  <dataValidations count="2">
    <dataValidation allowBlank="1" showInputMessage="1" showErrorMessage="1" prompt="Escribir&quot; Plan de Acción &quot;si se va a documentar en este Plan de Acción o   escribir en el &quot;Plan o  acciones de  riesgos&quot;   si la debilidad o la amenaza ya están documentadas en riesgos o se van a documentar alli" sqref="F4 J5"/>
    <dataValidation allowBlank="1" showInputMessage="1" showErrorMessage="1" prompt="Proponer y escribir en una frase la estrategia para gestionar la debilidad, la oportunidad, la amenaza o la fortaleza.Usar verbo de acción en infinitivo._x000a_" sqref="G1 A4"/>
  </dataValidations>
  <pageMargins left="0.7" right="0.7" top="0.75" bottom="0.75" header="0.3" footer="0.3"/>
  <pageSetup orientation="portrait" r:id="rId1"/>
  <drawing r:id="rId2"/>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theme="7" tint="0.39997558519241921"/>
  </sheetPr>
  <dimension ref="B1:H41"/>
  <sheetViews>
    <sheetView topLeftCell="B28" zoomScale="112" zoomScaleNormal="112" workbookViewId="0">
      <selection activeCell="E32" sqref="E32:F32"/>
    </sheetView>
  </sheetViews>
  <sheetFormatPr baseColWidth="10" defaultColWidth="11.42578125" defaultRowHeight="15"/>
  <cols>
    <col min="1" max="1" width="2.85546875" style="7" customWidth="1"/>
    <col min="2" max="3" width="24.7109375" style="7" customWidth="1"/>
    <col min="4" max="4" width="16" style="7" customWidth="1"/>
    <col min="5" max="5" width="24.7109375" style="7" customWidth="1"/>
    <col min="6" max="6" width="27.7109375" style="7" customWidth="1"/>
    <col min="7" max="8" width="24.7109375" style="7" customWidth="1"/>
    <col min="9" max="16384" width="11.42578125" style="7"/>
  </cols>
  <sheetData>
    <row r="1" spans="2:8" ht="15.75" thickBot="1"/>
    <row r="2" spans="2:8" ht="18">
      <c r="B2" s="369" t="s">
        <v>69</v>
      </c>
      <c r="C2" s="370"/>
      <c r="D2" s="370"/>
      <c r="E2" s="370"/>
      <c r="F2" s="370"/>
      <c r="G2" s="370"/>
      <c r="H2" s="371"/>
    </row>
    <row r="3" spans="2:8" ht="16.5">
      <c r="B3" s="372" t="s">
        <v>70</v>
      </c>
      <c r="C3" s="373"/>
      <c r="D3" s="373"/>
      <c r="E3" s="373"/>
      <c r="F3" s="373"/>
      <c r="G3" s="373"/>
      <c r="H3" s="374"/>
    </row>
    <row r="4" spans="2:8" ht="88.5" customHeight="1">
      <c r="B4" s="375" t="s">
        <v>409</v>
      </c>
      <c r="C4" s="376"/>
      <c r="D4" s="376"/>
      <c r="E4" s="376"/>
      <c r="F4" s="376"/>
      <c r="G4" s="376"/>
      <c r="H4" s="377"/>
    </row>
    <row r="5" spans="2:8" ht="16.5">
      <c r="B5" s="8"/>
      <c r="C5" s="9"/>
      <c r="D5" s="9"/>
      <c r="E5" s="9"/>
      <c r="F5" s="9"/>
      <c r="G5" s="9"/>
      <c r="H5" s="10"/>
    </row>
    <row r="6" spans="2:8" ht="16.5" customHeight="1">
      <c r="B6" s="378" t="s">
        <v>348</v>
      </c>
      <c r="C6" s="379"/>
      <c r="D6" s="379"/>
      <c r="E6" s="379"/>
      <c r="F6" s="379"/>
      <c r="G6" s="379"/>
      <c r="H6" s="380"/>
    </row>
    <row r="7" spans="2:8" ht="44.25" customHeight="1">
      <c r="B7" s="378"/>
      <c r="C7" s="379"/>
      <c r="D7" s="379"/>
      <c r="E7" s="379"/>
      <c r="F7" s="379"/>
      <c r="G7" s="379"/>
      <c r="H7" s="380"/>
    </row>
    <row r="8" spans="2:8" ht="15.75" thickBot="1">
      <c r="B8" s="11"/>
      <c r="C8" s="12"/>
      <c r="D8" s="13"/>
      <c r="E8" s="14"/>
      <c r="F8" s="14"/>
      <c r="G8" s="15"/>
      <c r="H8" s="16"/>
    </row>
    <row r="9" spans="2:8">
      <c r="B9" s="11"/>
      <c r="C9" s="365" t="s">
        <v>71</v>
      </c>
      <c r="D9" s="366"/>
      <c r="E9" s="367" t="s">
        <v>72</v>
      </c>
      <c r="F9" s="368"/>
      <c r="G9" s="12"/>
      <c r="H9" s="16"/>
    </row>
    <row r="10" spans="2:8" ht="35.25" customHeight="1">
      <c r="B10" s="11"/>
      <c r="C10" s="381" t="s">
        <v>73</v>
      </c>
      <c r="D10" s="382"/>
      <c r="E10" s="383" t="s">
        <v>74</v>
      </c>
      <c r="F10" s="384"/>
      <c r="G10" s="12"/>
      <c r="H10" s="16"/>
    </row>
    <row r="11" spans="2:8" ht="17.25" customHeight="1">
      <c r="B11" s="11"/>
      <c r="C11" s="381" t="s">
        <v>75</v>
      </c>
      <c r="D11" s="382"/>
      <c r="E11" s="383" t="s">
        <v>76</v>
      </c>
      <c r="F11" s="384"/>
      <c r="G11" s="12"/>
      <c r="H11" s="16"/>
    </row>
    <row r="12" spans="2:8" ht="19.5" customHeight="1">
      <c r="B12" s="11"/>
      <c r="C12" s="381" t="s">
        <v>77</v>
      </c>
      <c r="D12" s="382"/>
      <c r="E12" s="383" t="s">
        <v>78</v>
      </c>
      <c r="F12" s="384"/>
      <c r="G12" s="12"/>
      <c r="H12" s="16"/>
    </row>
    <row r="13" spans="2:8" ht="27" customHeight="1">
      <c r="B13" s="11"/>
      <c r="C13" s="381" t="s">
        <v>79</v>
      </c>
      <c r="D13" s="382"/>
      <c r="E13" s="383" t="s">
        <v>173</v>
      </c>
      <c r="F13" s="384"/>
      <c r="G13" s="12"/>
      <c r="H13" s="16"/>
    </row>
    <row r="14" spans="2:8" ht="34.5" customHeight="1">
      <c r="B14" s="11"/>
      <c r="C14" s="385" t="s">
        <v>8</v>
      </c>
      <c r="D14" s="386"/>
      <c r="E14" s="387" t="s">
        <v>380</v>
      </c>
      <c r="F14" s="388"/>
      <c r="G14" s="12"/>
      <c r="H14" s="16"/>
    </row>
    <row r="15" spans="2:8" ht="27.75" customHeight="1">
      <c r="B15" s="11"/>
      <c r="C15" s="385" t="s">
        <v>9</v>
      </c>
      <c r="D15" s="386"/>
      <c r="E15" s="387" t="s">
        <v>80</v>
      </c>
      <c r="F15" s="388"/>
      <c r="G15" s="12"/>
      <c r="H15" s="16"/>
    </row>
    <row r="16" spans="2:8" ht="28.5" customHeight="1">
      <c r="B16" s="11"/>
      <c r="C16" s="385" t="s">
        <v>10</v>
      </c>
      <c r="D16" s="386"/>
      <c r="E16" s="387" t="s">
        <v>81</v>
      </c>
      <c r="F16" s="388"/>
      <c r="G16" s="12"/>
      <c r="H16" s="16"/>
    </row>
    <row r="17" spans="2:8" ht="72.75" customHeight="1">
      <c r="B17" s="11"/>
      <c r="C17" s="385" t="s">
        <v>11</v>
      </c>
      <c r="D17" s="386"/>
      <c r="E17" s="387" t="s">
        <v>381</v>
      </c>
      <c r="F17" s="388"/>
      <c r="G17" s="12"/>
      <c r="H17" s="16"/>
    </row>
    <row r="18" spans="2:8" ht="64.5" customHeight="1">
      <c r="B18" s="11"/>
      <c r="C18" s="385" t="s">
        <v>12</v>
      </c>
      <c r="D18" s="386"/>
      <c r="E18" s="387" t="s">
        <v>403</v>
      </c>
      <c r="F18" s="388"/>
      <c r="G18" s="12"/>
      <c r="H18" s="16"/>
    </row>
    <row r="19" spans="2:8" ht="71.25" customHeight="1">
      <c r="B19" s="11"/>
      <c r="C19" s="385" t="s">
        <v>82</v>
      </c>
      <c r="D19" s="386"/>
      <c r="E19" s="387" t="s">
        <v>402</v>
      </c>
      <c r="F19" s="388"/>
      <c r="G19" s="12"/>
      <c r="H19" s="16"/>
    </row>
    <row r="20" spans="2:8" ht="55.5" customHeight="1">
      <c r="B20" s="11"/>
      <c r="C20" s="389" t="s">
        <v>83</v>
      </c>
      <c r="D20" s="390"/>
      <c r="E20" s="387" t="s">
        <v>401</v>
      </c>
      <c r="F20" s="388"/>
      <c r="G20" s="12"/>
      <c r="H20" s="16"/>
    </row>
    <row r="21" spans="2:8" ht="42" customHeight="1">
      <c r="B21" s="11"/>
      <c r="C21" s="389" t="s">
        <v>18</v>
      </c>
      <c r="D21" s="390"/>
      <c r="E21" s="387" t="s">
        <v>400</v>
      </c>
      <c r="F21" s="388"/>
      <c r="G21" s="12"/>
      <c r="H21" s="16"/>
    </row>
    <row r="22" spans="2:8" ht="59.25" customHeight="1">
      <c r="B22" s="11"/>
      <c r="C22" s="389" t="s">
        <v>20</v>
      </c>
      <c r="D22" s="390"/>
      <c r="E22" s="387" t="s">
        <v>349</v>
      </c>
      <c r="F22" s="388"/>
      <c r="G22" s="12"/>
      <c r="H22" s="16"/>
    </row>
    <row r="23" spans="2:8" ht="23.25" customHeight="1">
      <c r="B23" s="11"/>
      <c r="C23" s="389" t="s">
        <v>21</v>
      </c>
      <c r="D23" s="390"/>
      <c r="E23" s="387" t="s">
        <v>399</v>
      </c>
      <c r="F23" s="388"/>
      <c r="G23" s="12"/>
      <c r="H23" s="16"/>
    </row>
    <row r="24" spans="2:8" ht="30.75" customHeight="1">
      <c r="B24" s="11"/>
      <c r="C24" s="389" t="s">
        <v>84</v>
      </c>
      <c r="D24" s="390"/>
      <c r="E24" s="387" t="s">
        <v>404</v>
      </c>
      <c r="F24" s="388"/>
      <c r="G24" s="12"/>
      <c r="H24" s="16"/>
    </row>
    <row r="25" spans="2:8" ht="33" customHeight="1">
      <c r="B25" s="11"/>
      <c r="C25" s="389" t="s">
        <v>85</v>
      </c>
      <c r="D25" s="390"/>
      <c r="E25" s="387" t="s">
        <v>405</v>
      </c>
      <c r="F25" s="388"/>
      <c r="G25" s="12"/>
      <c r="H25" s="16"/>
    </row>
    <row r="26" spans="2:8" ht="30" customHeight="1">
      <c r="B26" s="11"/>
      <c r="C26" s="389" t="s">
        <v>86</v>
      </c>
      <c r="D26" s="390"/>
      <c r="E26" s="387" t="s">
        <v>398</v>
      </c>
      <c r="F26" s="388"/>
      <c r="G26" s="12"/>
      <c r="H26" s="16"/>
    </row>
    <row r="27" spans="2:8" ht="35.25" customHeight="1">
      <c r="B27" s="11"/>
      <c r="C27" s="389" t="s">
        <v>87</v>
      </c>
      <c r="D27" s="390"/>
      <c r="E27" s="387" t="s">
        <v>406</v>
      </c>
      <c r="F27" s="388"/>
      <c r="G27" s="12"/>
      <c r="H27" s="16"/>
    </row>
    <row r="28" spans="2:8" ht="31.5" customHeight="1">
      <c r="B28" s="11"/>
      <c r="C28" s="389" t="s">
        <v>88</v>
      </c>
      <c r="D28" s="390"/>
      <c r="E28" s="387" t="s">
        <v>407</v>
      </c>
      <c r="F28" s="388"/>
      <c r="G28" s="12"/>
      <c r="H28" s="16"/>
    </row>
    <row r="29" spans="2:8" ht="35.25" customHeight="1">
      <c r="B29" s="11"/>
      <c r="C29" s="389" t="s">
        <v>89</v>
      </c>
      <c r="D29" s="390"/>
      <c r="E29" s="387" t="s">
        <v>408</v>
      </c>
      <c r="F29" s="388"/>
      <c r="G29" s="12"/>
      <c r="H29" s="16"/>
    </row>
    <row r="30" spans="2:8" ht="59.25" customHeight="1">
      <c r="B30" s="11"/>
      <c r="C30" s="389" t="s">
        <v>90</v>
      </c>
      <c r="D30" s="390"/>
      <c r="E30" s="387" t="s">
        <v>410</v>
      </c>
      <c r="F30" s="388"/>
      <c r="G30" s="12"/>
      <c r="H30" s="16"/>
    </row>
    <row r="31" spans="2:8" ht="57" customHeight="1">
      <c r="B31" s="11"/>
      <c r="C31" s="389" t="s">
        <v>25</v>
      </c>
      <c r="D31" s="390"/>
      <c r="E31" s="387" t="s">
        <v>411</v>
      </c>
      <c r="F31" s="388"/>
      <c r="G31" s="12"/>
      <c r="H31" s="16"/>
    </row>
    <row r="32" spans="2:8" ht="82.5" customHeight="1">
      <c r="B32" s="11"/>
      <c r="C32" s="389" t="s">
        <v>91</v>
      </c>
      <c r="D32" s="390"/>
      <c r="E32" s="387" t="s">
        <v>92</v>
      </c>
      <c r="F32" s="388"/>
      <c r="G32" s="12"/>
      <c r="H32" s="16"/>
    </row>
    <row r="33" spans="2:8" ht="46.5" customHeight="1">
      <c r="B33" s="11"/>
      <c r="C33" s="389" t="s">
        <v>30</v>
      </c>
      <c r="D33" s="390"/>
      <c r="E33" s="387" t="s">
        <v>412</v>
      </c>
      <c r="F33" s="388"/>
      <c r="G33" s="12"/>
      <c r="H33" s="16"/>
    </row>
    <row r="34" spans="2:8" ht="6.75" customHeight="1" thickBot="1">
      <c r="B34" s="11"/>
      <c r="C34" s="397"/>
      <c r="D34" s="398"/>
      <c r="E34" s="399"/>
      <c r="F34" s="400"/>
      <c r="G34" s="12"/>
      <c r="H34" s="16"/>
    </row>
    <row r="35" spans="2:8" ht="15.75" thickTop="1">
      <c r="B35" s="11"/>
      <c r="C35" s="17"/>
      <c r="D35" s="17"/>
      <c r="E35" s="18"/>
      <c r="F35" s="18"/>
      <c r="G35" s="12"/>
      <c r="H35" s="16"/>
    </row>
    <row r="36" spans="2:8" ht="21" customHeight="1">
      <c r="B36" s="391" t="s">
        <v>350</v>
      </c>
      <c r="C36" s="392"/>
      <c r="D36" s="392"/>
      <c r="E36" s="392"/>
      <c r="F36" s="392"/>
      <c r="G36" s="392"/>
      <c r="H36" s="393"/>
    </row>
    <row r="37" spans="2:8" ht="20.25" customHeight="1">
      <c r="B37" s="391" t="s">
        <v>351</v>
      </c>
      <c r="C37" s="392"/>
      <c r="D37" s="392"/>
      <c r="E37" s="392"/>
      <c r="F37" s="392"/>
      <c r="G37" s="392"/>
      <c r="H37" s="393"/>
    </row>
    <row r="38" spans="2:8" ht="20.25" customHeight="1">
      <c r="B38" s="391" t="s">
        <v>352</v>
      </c>
      <c r="C38" s="392"/>
      <c r="D38" s="392"/>
      <c r="E38" s="392"/>
      <c r="F38" s="392"/>
      <c r="G38" s="392"/>
      <c r="H38" s="393"/>
    </row>
    <row r="39" spans="2:8" ht="21.75" customHeight="1">
      <c r="B39" s="391" t="s">
        <v>353</v>
      </c>
      <c r="C39" s="392"/>
      <c r="D39" s="392"/>
      <c r="E39" s="392"/>
      <c r="F39" s="392"/>
      <c r="G39" s="392"/>
      <c r="H39" s="393"/>
    </row>
    <row r="40" spans="2:8" ht="22.5" customHeight="1">
      <c r="B40" s="391" t="s">
        <v>383</v>
      </c>
      <c r="C40" s="392"/>
      <c r="D40" s="392"/>
      <c r="E40" s="392"/>
      <c r="F40" s="392"/>
      <c r="G40" s="392"/>
      <c r="H40" s="393"/>
    </row>
    <row r="41" spans="2:8" ht="32.25" customHeight="1" thickBot="1">
      <c r="B41" s="394" t="s">
        <v>384</v>
      </c>
      <c r="C41" s="395"/>
      <c r="D41" s="395"/>
      <c r="E41" s="395"/>
      <c r="F41" s="395"/>
      <c r="G41" s="395"/>
      <c r="H41" s="396"/>
    </row>
  </sheetData>
  <mergeCells count="62">
    <mergeCell ref="B41:H41"/>
    <mergeCell ref="B40:H40"/>
    <mergeCell ref="B38:H38"/>
    <mergeCell ref="B39:H39"/>
    <mergeCell ref="C33:D33"/>
    <mergeCell ref="E33:F33"/>
    <mergeCell ref="C34:D34"/>
    <mergeCell ref="E34:F34"/>
    <mergeCell ref="B36:H36"/>
    <mergeCell ref="C31:D31"/>
    <mergeCell ref="E31:F31"/>
    <mergeCell ref="C32:D32"/>
    <mergeCell ref="E32:F32"/>
    <mergeCell ref="B37:H37"/>
    <mergeCell ref="C28:D28"/>
    <mergeCell ref="E28:F28"/>
    <mergeCell ref="C29:D29"/>
    <mergeCell ref="E29:F29"/>
    <mergeCell ref="C30:D30"/>
    <mergeCell ref="E30:F30"/>
    <mergeCell ref="C25:D25"/>
    <mergeCell ref="E25:F25"/>
    <mergeCell ref="C26:D26"/>
    <mergeCell ref="E26:F26"/>
    <mergeCell ref="C27:D27"/>
    <mergeCell ref="E27:F27"/>
    <mergeCell ref="C22:D22"/>
    <mergeCell ref="E22:F22"/>
    <mergeCell ref="C23:D23"/>
    <mergeCell ref="E23:F23"/>
    <mergeCell ref="C24:D24"/>
    <mergeCell ref="E24:F24"/>
    <mergeCell ref="C19:D19"/>
    <mergeCell ref="E19:F19"/>
    <mergeCell ref="C20:D20"/>
    <mergeCell ref="E20:F20"/>
    <mergeCell ref="C21:D21"/>
    <mergeCell ref="E21:F21"/>
    <mergeCell ref="C16:D16"/>
    <mergeCell ref="E16:F16"/>
    <mergeCell ref="C17:D17"/>
    <mergeCell ref="E17:F17"/>
    <mergeCell ref="C18:D18"/>
    <mergeCell ref="E18:F18"/>
    <mergeCell ref="C13:D13"/>
    <mergeCell ref="E13:F13"/>
    <mergeCell ref="C14:D14"/>
    <mergeCell ref="E14:F14"/>
    <mergeCell ref="C15:D15"/>
    <mergeCell ref="E15:F15"/>
    <mergeCell ref="C10:D10"/>
    <mergeCell ref="E10:F10"/>
    <mergeCell ref="C11:D11"/>
    <mergeCell ref="E11:F11"/>
    <mergeCell ref="C12:D12"/>
    <mergeCell ref="E12:F12"/>
    <mergeCell ref="C9:D9"/>
    <mergeCell ref="E9:F9"/>
    <mergeCell ref="B2:H2"/>
    <mergeCell ref="B3:H3"/>
    <mergeCell ref="B4:H4"/>
    <mergeCell ref="B6:H7"/>
  </mergeCells>
  <pageMargins left="0.7" right="0.7" top="0.75" bottom="0.75" header="0.3" footer="0.3"/>
  <pageSetup orientation="portrait" r:id="rId1"/>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theme="9" tint="0.39997558519241921"/>
  </sheetPr>
  <dimension ref="A3:I7"/>
  <sheetViews>
    <sheetView topLeftCell="D1" zoomScale="69" zoomScaleNormal="69" workbookViewId="0">
      <selection activeCell="G9" sqref="G9"/>
    </sheetView>
  </sheetViews>
  <sheetFormatPr baseColWidth="10" defaultColWidth="11.42578125" defaultRowHeight="15"/>
  <cols>
    <col min="1" max="1" width="27.42578125" style="7" customWidth="1"/>
    <col min="2" max="2" width="33.28515625" style="7" customWidth="1"/>
    <col min="3" max="3" width="70.5703125" style="7" customWidth="1"/>
    <col min="4" max="4" width="46.5703125" style="7" customWidth="1"/>
    <col min="5" max="5" width="40.42578125" style="7" customWidth="1"/>
    <col min="6" max="6" width="41.28515625" style="7" customWidth="1"/>
    <col min="7" max="7" width="47.7109375" style="7" customWidth="1"/>
    <col min="8" max="8" width="42.85546875" style="7" customWidth="1"/>
    <col min="9" max="9" width="34" style="7" customWidth="1"/>
    <col min="10" max="16384" width="11.42578125" style="7"/>
  </cols>
  <sheetData>
    <row r="3" spans="1:9">
      <c r="A3" s="401" t="s">
        <v>12</v>
      </c>
      <c r="B3" s="401"/>
      <c r="C3" s="401"/>
      <c r="D3" s="401"/>
      <c r="E3" s="401"/>
      <c r="F3" s="401"/>
      <c r="G3" s="401"/>
      <c r="H3" s="401"/>
    </row>
    <row r="4" spans="1:9">
      <c r="A4" s="401"/>
      <c r="B4" s="401"/>
      <c r="C4" s="401"/>
      <c r="D4" s="401"/>
      <c r="E4" s="401"/>
      <c r="F4" s="401"/>
      <c r="G4" s="401"/>
      <c r="H4" s="401"/>
    </row>
    <row r="5" spans="1:9" ht="34.5" thickBot="1">
      <c r="A5" s="19"/>
      <c r="B5" s="19"/>
      <c r="C5" s="19"/>
      <c r="D5" s="19"/>
      <c r="E5" s="19"/>
      <c r="F5" s="19"/>
      <c r="G5" s="19"/>
      <c r="H5" s="19"/>
    </row>
    <row r="6" spans="1:9" ht="71.25" customHeight="1" thickBot="1">
      <c r="A6" s="402" t="s">
        <v>12</v>
      </c>
      <c r="B6" s="84" t="s">
        <v>93</v>
      </c>
      <c r="C6" s="85" t="s">
        <v>94</v>
      </c>
      <c r="D6" s="85" t="s">
        <v>95</v>
      </c>
      <c r="E6" s="85" t="s">
        <v>96</v>
      </c>
      <c r="F6" s="85" t="s">
        <v>97</v>
      </c>
      <c r="G6" s="161" t="s">
        <v>98</v>
      </c>
      <c r="H6" s="84" t="s">
        <v>99</v>
      </c>
      <c r="I6" s="84" t="s">
        <v>358</v>
      </c>
    </row>
    <row r="7" spans="1:9" ht="265.5" customHeight="1" thickBot="1">
      <c r="A7" s="403"/>
      <c r="B7" s="20" t="s">
        <v>100</v>
      </c>
      <c r="C7" s="20" t="s">
        <v>101</v>
      </c>
      <c r="D7" s="20" t="s">
        <v>102</v>
      </c>
      <c r="E7" s="20" t="s">
        <v>103</v>
      </c>
      <c r="F7" s="20" t="s">
        <v>104</v>
      </c>
      <c r="G7" s="21" t="s">
        <v>105</v>
      </c>
      <c r="H7" s="175" t="s">
        <v>106</v>
      </c>
      <c r="I7" s="175" t="s">
        <v>359</v>
      </c>
    </row>
  </sheetData>
  <mergeCells count="2">
    <mergeCell ref="A3:H4"/>
    <mergeCell ref="A6:A7"/>
  </mergeCells>
  <pageMargins left="0.7" right="0.7" top="0.75" bottom="0.75" header="0.3" footer="0.3"/>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rgb="FF00B0F0"/>
  </sheetPr>
  <dimension ref="A1:EG735"/>
  <sheetViews>
    <sheetView zoomScale="90" zoomScaleNormal="90" workbookViewId="0">
      <selection activeCell="C9" sqref="C9"/>
    </sheetView>
  </sheetViews>
  <sheetFormatPr baseColWidth="10" defaultRowHeight="15"/>
  <cols>
    <col min="2" max="2" width="24.140625" customWidth="1"/>
    <col min="3" max="3" width="75.7109375" customWidth="1"/>
    <col min="4" max="4" width="29.85546875" customWidth="1"/>
    <col min="32" max="137" width="11.42578125" style="7"/>
  </cols>
  <sheetData>
    <row r="1" spans="1:31" s="7" customFormat="1"/>
    <row r="2" spans="1:31" ht="23.25">
      <c r="A2" s="7"/>
      <c r="B2" s="404" t="s">
        <v>107</v>
      </c>
      <c r="C2" s="404"/>
      <c r="D2" s="404"/>
      <c r="E2" s="7"/>
      <c r="F2" s="7"/>
      <c r="G2" s="7"/>
      <c r="H2" s="7"/>
      <c r="I2" s="7"/>
      <c r="J2" s="7"/>
      <c r="K2" s="7"/>
      <c r="L2" s="7"/>
      <c r="M2" s="7"/>
      <c r="N2" s="7"/>
      <c r="O2" s="7"/>
      <c r="P2" s="7"/>
      <c r="Q2" s="7"/>
      <c r="R2" s="7"/>
      <c r="S2" s="7"/>
      <c r="T2" s="7"/>
      <c r="U2" s="7"/>
      <c r="V2" s="7"/>
      <c r="W2" s="7"/>
      <c r="X2" s="7"/>
      <c r="Y2" s="7"/>
      <c r="Z2" s="7"/>
      <c r="AA2" s="7"/>
      <c r="AB2" s="7"/>
      <c r="AC2" s="7"/>
      <c r="AD2" s="7"/>
      <c r="AE2" s="7"/>
    </row>
    <row r="3" spans="1:31">
      <c r="A3" s="7"/>
      <c r="B3" s="113"/>
      <c r="C3" s="113"/>
      <c r="D3" s="113"/>
      <c r="E3" s="7"/>
      <c r="F3" s="7"/>
      <c r="G3" s="7"/>
      <c r="H3" s="7"/>
      <c r="I3" s="7"/>
      <c r="J3" s="7"/>
      <c r="K3" s="7"/>
      <c r="L3" s="7"/>
      <c r="M3" s="7"/>
      <c r="N3" s="7"/>
      <c r="O3" s="7"/>
      <c r="P3" s="7"/>
      <c r="Q3" s="7"/>
      <c r="R3" s="7"/>
      <c r="S3" s="7"/>
      <c r="T3" s="7"/>
      <c r="U3" s="7"/>
      <c r="V3" s="7"/>
      <c r="W3" s="7"/>
      <c r="X3" s="7"/>
      <c r="Y3" s="7"/>
      <c r="Z3" s="7"/>
      <c r="AA3" s="7"/>
      <c r="AB3" s="7"/>
      <c r="AC3" s="7"/>
      <c r="AD3" s="7"/>
      <c r="AE3" s="7"/>
    </row>
    <row r="4" spans="1:31" ht="23.25">
      <c r="A4" s="7"/>
      <c r="B4" s="22"/>
      <c r="C4" s="124" t="s">
        <v>108</v>
      </c>
      <c r="D4" s="124" t="s">
        <v>109</v>
      </c>
      <c r="E4" s="7"/>
      <c r="F4" s="7"/>
      <c r="G4" s="7"/>
      <c r="H4" s="7"/>
      <c r="I4" s="7"/>
      <c r="J4" s="7"/>
      <c r="K4" s="7"/>
      <c r="L4" s="7"/>
      <c r="M4" s="7"/>
      <c r="N4" s="7"/>
      <c r="O4" s="7"/>
      <c r="P4" s="7"/>
      <c r="Q4" s="7"/>
      <c r="R4" s="7"/>
      <c r="S4" s="7"/>
      <c r="T4" s="7"/>
      <c r="U4" s="7"/>
      <c r="V4" s="7"/>
      <c r="W4" s="7"/>
      <c r="X4" s="7"/>
      <c r="Y4" s="7"/>
      <c r="Z4" s="7"/>
      <c r="AA4" s="7"/>
      <c r="AB4" s="7"/>
      <c r="AC4" s="7"/>
      <c r="AD4" s="7"/>
      <c r="AE4" s="7"/>
    </row>
    <row r="5" spans="1:31" ht="46.5">
      <c r="A5" s="7"/>
      <c r="B5" s="125" t="s">
        <v>110</v>
      </c>
      <c r="C5" s="126" t="s">
        <v>382</v>
      </c>
      <c r="D5" s="127">
        <v>0.2</v>
      </c>
      <c r="E5" s="7"/>
      <c r="F5" s="7"/>
      <c r="G5" s="7"/>
      <c r="H5" s="7"/>
      <c r="I5" s="7"/>
      <c r="J5" s="7"/>
      <c r="K5" s="7"/>
      <c r="L5" s="7"/>
      <c r="M5" s="7"/>
      <c r="N5" s="7"/>
      <c r="O5" s="7"/>
      <c r="P5" s="7"/>
      <c r="Q5" s="7"/>
      <c r="R5" s="7"/>
      <c r="S5" s="7"/>
      <c r="T5" s="7"/>
      <c r="U5" s="7"/>
      <c r="V5" s="7"/>
      <c r="W5" s="7"/>
      <c r="X5" s="7"/>
      <c r="Y5" s="7"/>
      <c r="Z5" s="7"/>
      <c r="AA5" s="7"/>
      <c r="AB5" s="7"/>
      <c r="AC5" s="7"/>
      <c r="AD5" s="7"/>
      <c r="AE5" s="7"/>
    </row>
    <row r="6" spans="1:31" ht="46.5">
      <c r="A6" s="7"/>
      <c r="B6" s="128" t="s">
        <v>111</v>
      </c>
      <c r="C6" s="129" t="s">
        <v>112</v>
      </c>
      <c r="D6" s="130">
        <v>0.4</v>
      </c>
      <c r="E6" s="7"/>
      <c r="F6" s="7"/>
      <c r="G6" s="7"/>
      <c r="H6" s="7"/>
      <c r="I6" s="7"/>
      <c r="J6" s="7"/>
      <c r="K6" s="7"/>
      <c r="L6" s="7"/>
      <c r="M6" s="7"/>
      <c r="N6" s="7"/>
      <c r="O6" s="7"/>
      <c r="P6" s="7"/>
      <c r="Q6" s="7"/>
      <c r="R6" s="7"/>
      <c r="S6" s="7"/>
      <c r="T6" s="7"/>
      <c r="U6" s="7"/>
      <c r="V6" s="7"/>
      <c r="W6" s="7"/>
      <c r="X6" s="7"/>
      <c r="Y6" s="7"/>
      <c r="Z6" s="7"/>
      <c r="AA6" s="7"/>
      <c r="AB6" s="7"/>
      <c r="AC6" s="7"/>
      <c r="AD6" s="7"/>
      <c r="AE6" s="7"/>
    </row>
    <row r="7" spans="1:31" ht="46.5">
      <c r="A7" s="7"/>
      <c r="B7" s="131" t="s">
        <v>113</v>
      </c>
      <c r="C7" s="129" t="s">
        <v>114</v>
      </c>
      <c r="D7" s="130">
        <v>0.6</v>
      </c>
      <c r="E7" s="7"/>
      <c r="F7" s="7"/>
      <c r="G7" s="7"/>
      <c r="H7" s="7"/>
      <c r="I7" s="7"/>
      <c r="J7" s="7"/>
      <c r="K7" s="7"/>
      <c r="L7" s="7"/>
      <c r="M7" s="7"/>
      <c r="N7" s="7"/>
      <c r="O7" s="7"/>
      <c r="P7" s="7"/>
      <c r="Q7" s="7"/>
      <c r="R7" s="7"/>
      <c r="S7" s="7"/>
      <c r="T7" s="7"/>
      <c r="U7" s="7"/>
      <c r="V7" s="7"/>
      <c r="W7" s="7"/>
      <c r="X7" s="7"/>
      <c r="Y7" s="7"/>
      <c r="Z7" s="7"/>
      <c r="AA7" s="7"/>
      <c r="AB7" s="7"/>
      <c r="AC7" s="7"/>
      <c r="AD7" s="7"/>
      <c r="AE7" s="7"/>
    </row>
    <row r="8" spans="1:31" ht="69.75">
      <c r="A8" s="7"/>
      <c r="B8" s="132" t="s">
        <v>115</v>
      </c>
      <c r="C8" s="129" t="s">
        <v>116</v>
      </c>
      <c r="D8" s="130">
        <v>0.8</v>
      </c>
      <c r="E8" s="7"/>
      <c r="F8" s="7"/>
      <c r="G8" s="7"/>
      <c r="H8" s="7"/>
      <c r="I8" s="7"/>
      <c r="J8" s="7"/>
      <c r="K8" s="7"/>
      <c r="L8" s="7"/>
      <c r="M8" s="7"/>
      <c r="N8" s="7"/>
      <c r="O8" s="7"/>
      <c r="P8" s="7"/>
      <c r="Q8" s="7"/>
      <c r="R8" s="7"/>
      <c r="S8" s="7"/>
      <c r="T8" s="7"/>
      <c r="U8" s="7"/>
      <c r="V8" s="7"/>
      <c r="W8" s="7"/>
      <c r="X8" s="7"/>
      <c r="Y8" s="7"/>
      <c r="Z8" s="7"/>
      <c r="AA8" s="7"/>
      <c r="AB8" s="7"/>
      <c r="AC8" s="7"/>
      <c r="AD8" s="7"/>
      <c r="AE8" s="7"/>
    </row>
    <row r="9" spans="1:31" ht="46.5">
      <c r="A9" s="7"/>
      <c r="B9" s="133" t="s">
        <v>117</v>
      </c>
      <c r="C9" s="129" t="s">
        <v>118</v>
      </c>
      <c r="D9" s="130">
        <v>1</v>
      </c>
      <c r="E9" s="7"/>
      <c r="F9" s="7"/>
      <c r="G9" s="7"/>
      <c r="H9" s="7"/>
      <c r="I9" s="7"/>
      <c r="J9" s="7"/>
      <c r="K9" s="7"/>
      <c r="L9" s="7"/>
      <c r="M9" s="7"/>
      <c r="N9" s="7"/>
      <c r="O9" s="7"/>
      <c r="P9" s="7"/>
      <c r="Q9" s="7"/>
      <c r="R9" s="7"/>
      <c r="S9" s="7"/>
      <c r="T9" s="7"/>
      <c r="U9" s="7"/>
      <c r="V9" s="7"/>
      <c r="W9" s="7"/>
      <c r="X9" s="7"/>
      <c r="Y9" s="7"/>
      <c r="Z9" s="7"/>
      <c r="AA9" s="7"/>
      <c r="AB9" s="7"/>
      <c r="AC9" s="7"/>
      <c r="AD9" s="7"/>
      <c r="AE9" s="7"/>
    </row>
    <row r="10" spans="1:31">
      <c r="A10" s="7"/>
      <c r="B10" s="23"/>
      <c r="C10" s="23"/>
      <c r="D10" s="23"/>
      <c r="E10" s="7"/>
      <c r="F10" s="7"/>
      <c r="G10" s="7"/>
      <c r="H10" s="7"/>
      <c r="I10" s="7"/>
      <c r="J10" s="7"/>
      <c r="K10" s="7"/>
      <c r="L10" s="7"/>
      <c r="M10" s="7"/>
      <c r="N10" s="7"/>
      <c r="O10" s="7"/>
      <c r="P10" s="7"/>
      <c r="Q10" s="7"/>
      <c r="R10" s="7"/>
      <c r="S10" s="7"/>
      <c r="T10" s="7"/>
      <c r="U10" s="7"/>
      <c r="V10" s="7"/>
      <c r="W10" s="7"/>
      <c r="X10" s="7"/>
      <c r="Y10" s="7"/>
      <c r="Z10" s="7"/>
      <c r="AA10" s="7"/>
      <c r="AB10" s="7"/>
      <c r="AC10" s="7"/>
      <c r="AD10" s="7"/>
      <c r="AE10" s="7"/>
    </row>
    <row r="11" spans="1:31" ht="16.5">
      <c r="A11" s="7"/>
      <c r="B11" s="24"/>
      <c r="C11" s="23"/>
      <c r="D11" s="23"/>
      <c r="E11" s="7"/>
      <c r="F11" s="7"/>
      <c r="G11" s="7"/>
      <c r="H11" s="7"/>
      <c r="I11" s="7"/>
      <c r="J11" s="7"/>
      <c r="K11" s="7"/>
      <c r="L11" s="7"/>
      <c r="M11" s="7"/>
      <c r="N11" s="7"/>
      <c r="O11" s="7"/>
      <c r="P11" s="7"/>
      <c r="Q11" s="7"/>
      <c r="R11" s="7"/>
      <c r="S11" s="7"/>
      <c r="T11" s="7"/>
      <c r="U11" s="7"/>
      <c r="V11" s="7"/>
      <c r="W11" s="7"/>
      <c r="X11" s="7"/>
      <c r="Y11" s="7"/>
      <c r="Z11" s="7"/>
      <c r="AA11" s="7"/>
      <c r="AB11" s="7"/>
      <c r="AC11" s="7"/>
      <c r="AD11" s="7"/>
      <c r="AE11" s="7"/>
    </row>
    <row r="12" spans="1:31">
      <c r="A12" s="7"/>
      <c r="B12" s="23"/>
      <c r="C12" s="23"/>
      <c r="D12" s="23"/>
      <c r="E12" s="7"/>
      <c r="F12" s="7"/>
      <c r="G12" s="7"/>
      <c r="H12" s="7"/>
      <c r="I12" s="7"/>
      <c r="J12" s="7"/>
      <c r="K12" s="7"/>
      <c r="L12" s="7"/>
      <c r="M12" s="7"/>
      <c r="N12" s="7"/>
      <c r="O12" s="7"/>
      <c r="P12" s="7"/>
      <c r="Q12" s="7"/>
      <c r="R12" s="7"/>
      <c r="S12" s="7"/>
      <c r="T12" s="7"/>
      <c r="U12" s="7"/>
      <c r="V12" s="7"/>
      <c r="W12" s="7"/>
      <c r="X12" s="7"/>
      <c r="Y12" s="7"/>
      <c r="Z12" s="7"/>
      <c r="AA12" s="7"/>
      <c r="AB12" s="7"/>
      <c r="AC12" s="7"/>
      <c r="AD12" s="7"/>
      <c r="AE12" s="7"/>
    </row>
    <row r="13" spans="1:31">
      <c r="A13" s="7"/>
      <c r="B13" s="23"/>
      <c r="C13" s="23"/>
      <c r="D13" s="23"/>
      <c r="E13" s="7"/>
      <c r="F13" s="7"/>
      <c r="G13" s="7"/>
      <c r="H13" s="7"/>
      <c r="I13" s="7"/>
      <c r="J13" s="7"/>
      <c r="K13" s="7"/>
      <c r="L13" s="7"/>
      <c r="M13" s="7"/>
      <c r="N13" s="7"/>
      <c r="O13" s="7"/>
      <c r="P13" s="7"/>
      <c r="Q13" s="7"/>
      <c r="R13" s="7"/>
      <c r="S13" s="7"/>
      <c r="T13" s="7"/>
      <c r="U13" s="7"/>
      <c r="V13" s="7"/>
      <c r="W13" s="7"/>
      <c r="X13" s="7"/>
      <c r="Y13" s="7"/>
      <c r="Z13" s="7"/>
      <c r="AA13" s="7"/>
      <c r="AB13" s="7"/>
      <c r="AC13" s="7"/>
      <c r="AD13" s="7"/>
      <c r="AE13" s="7"/>
    </row>
    <row r="14" spans="1:31">
      <c r="A14" s="7"/>
      <c r="B14" s="23"/>
      <c r="C14" s="23"/>
      <c r="D14" s="23"/>
      <c r="E14" s="7"/>
      <c r="F14" s="7"/>
      <c r="G14" s="7"/>
      <c r="H14" s="7"/>
      <c r="I14" s="7"/>
      <c r="J14" s="7"/>
      <c r="K14" s="7"/>
      <c r="L14" s="7"/>
      <c r="M14" s="7"/>
      <c r="N14" s="7"/>
      <c r="O14" s="7"/>
      <c r="P14" s="7"/>
      <c r="Q14" s="7"/>
      <c r="R14" s="7"/>
      <c r="S14" s="7"/>
      <c r="T14" s="7"/>
      <c r="U14" s="7"/>
      <c r="V14" s="7"/>
      <c r="W14" s="7"/>
      <c r="X14" s="7"/>
      <c r="Y14" s="7"/>
      <c r="Z14" s="7"/>
      <c r="AA14" s="7"/>
      <c r="AB14" s="7"/>
      <c r="AC14" s="7"/>
      <c r="AD14" s="7"/>
      <c r="AE14" s="7"/>
    </row>
    <row r="15" spans="1:31">
      <c r="A15" s="7"/>
      <c r="B15" s="23"/>
      <c r="C15" s="23"/>
      <c r="D15" s="23"/>
      <c r="E15" s="7"/>
      <c r="F15" s="7"/>
      <c r="G15" s="7"/>
      <c r="H15" s="7"/>
      <c r="I15" s="7"/>
      <c r="J15" s="7"/>
      <c r="K15" s="7"/>
      <c r="L15" s="7"/>
      <c r="M15" s="7"/>
      <c r="N15" s="7"/>
      <c r="O15" s="7"/>
      <c r="P15" s="7"/>
      <c r="Q15" s="7"/>
      <c r="R15" s="7"/>
      <c r="S15" s="7"/>
      <c r="T15" s="7"/>
      <c r="U15" s="7"/>
      <c r="V15" s="7"/>
      <c r="W15" s="7"/>
      <c r="X15" s="7"/>
      <c r="Y15" s="7"/>
      <c r="Z15" s="7"/>
      <c r="AA15" s="7"/>
      <c r="AB15" s="7"/>
      <c r="AC15" s="7"/>
      <c r="AD15" s="7"/>
      <c r="AE15" s="7"/>
    </row>
    <row r="16" spans="1:31">
      <c r="A16" s="7"/>
      <c r="B16" s="23"/>
      <c r="C16" s="23"/>
      <c r="D16" s="23"/>
      <c r="E16" s="7"/>
      <c r="F16" s="7"/>
      <c r="G16" s="7"/>
      <c r="H16" s="7"/>
      <c r="I16" s="7"/>
      <c r="J16" s="7"/>
      <c r="K16" s="7"/>
      <c r="L16" s="7"/>
      <c r="M16" s="7"/>
      <c r="N16" s="7"/>
      <c r="O16" s="7"/>
      <c r="P16" s="7"/>
      <c r="Q16" s="7"/>
      <c r="R16" s="7"/>
      <c r="S16" s="7"/>
      <c r="T16" s="7"/>
      <c r="U16" s="7"/>
      <c r="V16" s="7"/>
      <c r="W16" s="7"/>
      <c r="X16" s="7"/>
      <c r="Y16" s="7"/>
      <c r="Z16" s="7"/>
      <c r="AA16" s="7"/>
      <c r="AB16" s="7"/>
      <c r="AC16" s="7"/>
      <c r="AD16" s="7"/>
      <c r="AE16" s="7"/>
    </row>
    <row r="17" spans="1:31">
      <c r="A17" s="7"/>
      <c r="B17" s="23"/>
      <c r="C17" s="23"/>
      <c r="D17" s="23"/>
      <c r="E17" s="7"/>
      <c r="F17" s="7"/>
      <c r="G17" s="7"/>
      <c r="H17" s="7"/>
      <c r="I17" s="7"/>
      <c r="J17" s="7"/>
      <c r="K17" s="7"/>
      <c r="L17" s="7"/>
      <c r="M17" s="7"/>
      <c r="N17" s="7"/>
      <c r="O17" s="7"/>
      <c r="P17" s="7"/>
      <c r="Q17" s="7"/>
      <c r="R17" s="7"/>
      <c r="S17" s="7"/>
      <c r="T17" s="7"/>
      <c r="U17" s="7"/>
      <c r="V17" s="7"/>
      <c r="W17" s="7"/>
      <c r="X17" s="7"/>
      <c r="Y17" s="7"/>
      <c r="Z17" s="7"/>
      <c r="AA17" s="7"/>
      <c r="AB17" s="7"/>
      <c r="AC17" s="7"/>
      <c r="AD17" s="7"/>
      <c r="AE17" s="7"/>
    </row>
    <row r="18" spans="1:31">
      <c r="A18" s="7"/>
      <c r="B18" s="23"/>
      <c r="C18" s="23"/>
      <c r="D18" s="23"/>
      <c r="E18" s="7"/>
      <c r="F18" s="7"/>
      <c r="G18" s="7"/>
      <c r="H18" s="7"/>
      <c r="I18" s="7"/>
      <c r="J18" s="7"/>
      <c r="K18" s="7"/>
      <c r="L18" s="7"/>
      <c r="M18" s="7"/>
      <c r="N18" s="7"/>
      <c r="O18" s="7"/>
      <c r="P18" s="7"/>
      <c r="Q18" s="7"/>
      <c r="R18" s="7"/>
      <c r="S18" s="7"/>
      <c r="T18" s="7"/>
      <c r="U18" s="7"/>
      <c r="V18" s="7"/>
      <c r="W18" s="7"/>
      <c r="X18" s="7"/>
      <c r="Y18" s="7"/>
      <c r="Z18" s="7"/>
      <c r="AA18" s="7"/>
      <c r="AB18" s="7"/>
      <c r="AC18" s="7"/>
      <c r="AD18" s="7"/>
      <c r="AE18" s="7"/>
    </row>
    <row r="19" spans="1:31">
      <c r="A19" s="7"/>
      <c r="B19" s="23"/>
      <c r="C19" s="23"/>
      <c r="D19" s="23"/>
      <c r="E19" s="7"/>
      <c r="F19" s="7"/>
      <c r="G19" s="7"/>
      <c r="H19" s="7"/>
      <c r="I19" s="7"/>
      <c r="J19" s="7"/>
      <c r="K19" s="7"/>
      <c r="L19" s="7"/>
      <c r="M19" s="7"/>
      <c r="N19" s="7"/>
      <c r="O19" s="7"/>
      <c r="P19" s="7"/>
      <c r="Q19" s="7"/>
      <c r="R19" s="7"/>
      <c r="S19" s="7"/>
      <c r="T19" s="7"/>
      <c r="U19" s="7"/>
      <c r="V19" s="7"/>
      <c r="W19" s="7"/>
      <c r="X19" s="7"/>
      <c r="Y19" s="7"/>
      <c r="Z19" s="7"/>
      <c r="AA19" s="7"/>
      <c r="AB19" s="7"/>
      <c r="AC19" s="7"/>
      <c r="AD19" s="7"/>
      <c r="AE19" s="7"/>
    </row>
    <row r="20" spans="1:31">
      <c r="A20" s="7"/>
      <c r="B20" s="7"/>
      <c r="C20" s="7"/>
      <c r="D20" s="7"/>
      <c r="E20" s="7"/>
      <c r="F20" s="7"/>
      <c r="G20" s="7"/>
      <c r="H20" s="7"/>
      <c r="I20" s="7"/>
      <c r="J20" s="7"/>
      <c r="K20" s="7"/>
      <c r="L20" s="7"/>
      <c r="M20" s="7"/>
      <c r="N20" s="7"/>
      <c r="O20" s="7"/>
      <c r="P20" s="7"/>
      <c r="Q20" s="7"/>
      <c r="R20" s="7"/>
      <c r="S20" s="7"/>
      <c r="T20" s="7"/>
      <c r="U20" s="7"/>
      <c r="V20" s="7"/>
      <c r="W20" s="7"/>
      <c r="X20" s="7"/>
      <c r="Y20" s="7"/>
      <c r="Z20" s="7"/>
      <c r="AA20" s="7"/>
      <c r="AB20" s="7"/>
      <c r="AC20" s="7"/>
      <c r="AD20" s="7"/>
      <c r="AE20" s="7"/>
    </row>
    <row r="21" spans="1:31">
      <c r="A21" s="7"/>
      <c r="B21" s="7"/>
      <c r="C21" s="7"/>
      <c r="D21" s="7"/>
      <c r="E21" s="7"/>
      <c r="F21" s="7"/>
      <c r="G21" s="7"/>
      <c r="H21" s="7"/>
      <c r="I21" s="7"/>
      <c r="J21" s="7"/>
      <c r="K21" s="7"/>
      <c r="L21" s="7"/>
      <c r="M21" s="7"/>
      <c r="N21" s="7"/>
      <c r="O21" s="7"/>
      <c r="P21" s="7"/>
      <c r="Q21" s="7"/>
      <c r="R21" s="7"/>
      <c r="S21" s="7"/>
      <c r="T21" s="7"/>
      <c r="U21" s="7"/>
      <c r="V21" s="7"/>
      <c r="W21" s="7"/>
      <c r="X21" s="7"/>
      <c r="Y21" s="7"/>
      <c r="Z21" s="7"/>
      <c r="AA21" s="7"/>
      <c r="AB21" s="7"/>
      <c r="AC21" s="7"/>
      <c r="AD21" s="7"/>
      <c r="AE21" s="7"/>
    </row>
    <row r="22" spans="1:31">
      <c r="A22" s="7"/>
      <c r="B22" s="7"/>
      <c r="C22" s="7"/>
      <c r="D22" s="7"/>
      <c r="E22" s="7"/>
      <c r="F22" s="7"/>
      <c r="G22" s="7"/>
      <c r="H22" s="7"/>
      <c r="I22" s="7"/>
      <c r="J22" s="7"/>
      <c r="K22" s="7"/>
      <c r="L22" s="7"/>
      <c r="M22" s="7"/>
      <c r="N22" s="7"/>
      <c r="O22" s="7"/>
      <c r="P22" s="7"/>
      <c r="Q22" s="7"/>
      <c r="R22" s="7"/>
      <c r="S22" s="7"/>
      <c r="T22" s="7"/>
      <c r="U22" s="7"/>
      <c r="V22" s="7"/>
      <c r="W22" s="7"/>
      <c r="X22" s="7"/>
      <c r="Y22" s="7"/>
      <c r="Z22" s="7"/>
      <c r="AA22" s="7"/>
      <c r="AB22" s="7"/>
      <c r="AC22" s="7"/>
      <c r="AD22" s="7"/>
      <c r="AE22" s="7"/>
    </row>
    <row r="23" spans="1:31">
      <c r="A23" s="7"/>
      <c r="B23" s="7"/>
      <c r="C23" s="7"/>
      <c r="D23" s="7"/>
      <c r="E23" s="7"/>
      <c r="F23" s="7"/>
      <c r="G23" s="7"/>
      <c r="H23" s="7"/>
      <c r="I23" s="7"/>
      <c r="J23" s="7"/>
      <c r="K23" s="7"/>
      <c r="L23" s="7"/>
      <c r="M23" s="7"/>
      <c r="N23" s="7"/>
      <c r="O23" s="7"/>
      <c r="P23" s="7"/>
      <c r="Q23" s="7"/>
      <c r="R23" s="7"/>
      <c r="S23" s="7"/>
      <c r="T23" s="7"/>
      <c r="U23" s="7"/>
      <c r="V23" s="7"/>
      <c r="W23" s="7"/>
      <c r="X23" s="7"/>
      <c r="Y23" s="7"/>
      <c r="Z23" s="7"/>
      <c r="AA23" s="7"/>
      <c r="AB23" s="7"/>
      <c r="AC23" s="7"/>
      <c r="AD23" s="7"/>
      <c r="AE23" s="7"/>
    </row>
    <row r="24" spans="1:31">
      <c r="A24" s="7"/>
      <c r="B24" s="7"/>
      <c r="C24" s="7"/>
      <c r="D24" s="7"/>
      <c r="E24" s="7"/>
      <c r="F24" s="7"/>
      <c r="G24" s="7"/>
      <c r="H24" s="7"/>
      <c r="I24" s="7"/>
      <c r="J24" s="7"/>
      <c r="K24" s="7"/>
      <c r="L24" s="7"/>
      <c r="M24" s="7"/>
      <c r="N24" s="7"/>
      <c r="O24" s="7"/>
      <c r="P24" s="7"/>
      <c r="Q24" s="7"/>
      <c r="R24" s="7"/>
      <c r="S24" s="7"/>
      <c r="T24" s="7"/>
      <c r="U24" s="7"/>
      <c r="V24" s="7"/>
      <c r="W24" s="7"/>
      <c r="X24" s="7"/>
      <c r="Y24" s="7"/>
      <c r="Z24" s="7"/>
      <c r="AA24" s="7"/>
      <c r="AB24" s="7"/>
      <c r="AC24" s="7"/>
      <c r="AD24" s="7"/>
      <c r="AE24" s="7"/>
    </row>
    <row r="25" spans="1:31">
      <c r="A25" s="7"/>
      <c r="B25" s="7"/>
      <c r="C25" s="7"/>
      <c r="D25" s="7"/>
      <c r="E25" s="7"/>
      <c r="F25" s="7"/>
      <c r="G25" s="7"/>
      <c r="H25" s="7"/>
      <c r="I25" s="7"/>
      <c r="J25" s="7"/>
      <c r="K25" s="7"/>
      <c r="L25" s="7"/>
      <c r="M25" s="7"/>
      <c r="N25" s="7"/>
      <c r="O25" s="7"/>
      <c r="P25" s="7"/>
      <c r="Q25" s="7"/>
      <c r="R25" s="7"/>
      <c r="S25" s="7"/>
      <c r="T25" s="7"/>
      <c r="U25" s="7"/>
      <c r="V25" s="7"/>
      <c r="W25" s="7"/>
      <c r="X25" s="7"/>
      <c r="Y25" s="7"/>
      <c r="Z25" s="7"/>
      <c r="AA25" s="7"/>
      <c r="AB25" s="7"/>
      <c r="AC25" s="7"/>
      <c r="AD25" s="7"/>
      <c r="AE25" s="7"/>
    </row>
    <row r="26" spans="1:31">
      <c r="A26" s="7"/>
      <c r="B26" s="7"/>
      <c r="C26" s="7"/>
      <c r="D26" s="7"/>
      <c r="E26" s="7"/>
      <c r="F26" s="7"/>
      <c r="G26" s="7"/>
      <c r="H26" s="7"/>
      <c r="I26" s="7"/>
      <c r="J26" s="7"/>
      <c r="K26" s="7"/>
      <c r="L26" s="7"/>
      <c r="M26" s="7"/>
      <c r="N26" s="7"/>
      <c r="O26" s="7"/>
      <c r="P26" s="7"/>
      <c r="Q26" s="7"/>
      <c r="R26" s="7"/>
      <c r="S26" s="7"/>
      <c r="T26" s="7"/>
      <c r="U26" s="7"/>
      <c r="V26" s="7"/>
      <c r="W26" s="7"/>
      <c r="X26" s="7"/>
      <c r="Y26" s="7"/>
      <c r="Z26" s="7"/>
      <c r="AA26" s="7"/>
      <c r="AB26" s="7"/>
      <c r="AC26" s="7"/>
      <c r="AD26" s="7"/>
      <c r="AE26" s="7"/>
    </row>
    <row r="27" spans="1:31">
      <c r="A27" s="7"/>
      <c r="B27" s="7"/>
      <c r="C27" s="7"/>
      <c r="D27" s="7"/>
      <c r="E27" s="7"/>
      <c r="F27" s="7"/>
      <c r="G27" s="7"/>
      <c r="H27" s="7"/>
      <c r="I27" s="7"/>
      <c r="J27" s="7"/>
      <c r="K27" s="7"/>
      <c r="L27" s="7"/>
      <c r="M27" s="7"/>
      <c r="N27" s="7"/>
      <c r="O27" s="7"/>
      <c r="P27" s="7"/>
      <c r="Q27" s="7"/>
      <c r="R27" s="7"/>
      <c r="S27" s="7"/>
      <c r="T27" s="7"/>
      <c r="U27" s="7"/>
      <c r="V27" s="7"/>
      <c r="W27" s="7"/>
      <c r="X27" s="7"/>
      <c r="Y27" s="7"/>
      <c r="Z27" s="7"/>
      <c r="AA27" s="7"/>
      <c r="AB27" s="7"/>
      <c r="AC27" s="7"/>
      <c r="AD27" s="7"/>
      <c r="AE27" s="7"/>
    </row>
    <row r="28" spans="1:31">
      <c r="A28" s="7"/>
      <c r="B28" s="7"/>
      <c r="C28" s="7"/>
      <c r="D28" s="7"/>
      <c r="E28" s="7"/>
      <c r="F28" s="7"/>
      <c r="G28" s="7"/>
      <c r="H28" s="7"/>
      <c r="I28" s="7"/>
      <c r="J28" s="7"/>
      <c r="K28" s="7"/>
      <c r="L28" s="7"/>
      <c r="M28" s="7"/>
      <c r="N28" s="7"/>
      <c r="O28" s="7"/>
      <c r="P28" s="7"/>
      <c r="Q28" s="7"/>
      <c r="R28" s="7"/>
      <c r="S28" s="7"/>
      <c r="T28" s="7"/>
      <c r="U28" s="7"/>
      <c r="V28" s="7"/>
      <c r="W28" s="7"/>
      <c r="X28" s="7"/>
      <c r="Y28" s="7"/>
      <c r="Z28" s="7"/>
      <c r="AA28" s="7"/>
      <c r="AB28" s="7"/>
      <c r="AC28" s="7"/>
      <c r="AD28" s="7"/>
      <c r="AE28" s="7"/>
    </row>
    <row r="29" spans="1:31">
      <c r="A29" s="7"/>
      <c r="B29" s="7"/>
      <c r="C29" s="7"/>
      <c r="D29" s="7"/>
      <c r="E29" s="7"/>
      <c r="F29" s="7"/>
      <c r="G29" s="7"/>
      <c r="H29" s="7"/>
      <c r="I29" s="7"/>
      <c r="J29" s="7"/>
      <c r="K29" s="7"/>
      <c r="L29" s="7"/>
      <c r="M29" s="7"/>
      <c r="N29" s="7"/>
      <c r="O29" s="7"/>
      <c r="P29" s="7"/>
      <c r="Q29" s="7"/>
      <c r="R29" s="7"/>
      <c r="S29" s="7"/>
      <c r="T29" s="7"/>
      <c r="U29" s="7"/>
      <c r="V29" s="7"/>
      <c r="W29" s="7"/>
      <c r="X29" s="7"/>
      <c r="Y29" s="7"/>
      <c r="Z29" s="7"/>
      <c r="AA29" s="7"/>
      <c r="AB29" s="7"/>
      <c r="AC29" s="7"/>
      <c r="AD29" s="7"/>
      <c r="AE29" s="7"/>
    </row>
    <row r="30" spans="1:31">
      <c r="A30" s="7"/>
      <c r="B30" s="7"/>
      <c r="C30" s="7"/>
      <c r="D30" s="7"/>
      <c r="E30" s="7"/>
      <c r="F30" s="7"/>
      <c r="G30" s="7"/>
      <c r="H30" s="7"/>
      <c r="I30" s="7"/>
      <c r="J30" s="7"/>
      <c r="K30" s="7"/>
      <c r="L30" s="7"/>
      <c r="M30" s="7"/>
      <c r="N30" s="7"/>
      <c r="O30" s="7"/>
      <c r="P30" s="7"/>
      <c r="Q30" s="7"/>
      <c r="R30" s="7"/>
      <c r="S30" s="7"/>
      <c r="T30" s="7"/>
      <c r="U30" s="7"/>
      <c r="V30" s="7"/>
      <c r="W30" s="7"/>
      <c r="X30" s="7"/>
      <c r="Y30" s="7"/>
      <c r="Z30" s="7"/>
      <c r="AA30" s="7"/>
      <c r="AB30" s="7"/>
      <c r="AC30" s="7"/>
      <c r="AD30" s="7"/>
      <c r="AE30" s="7"/>
    </row>
    <row r="31" spans="1:31">
      <c r="A31" s="7"/>
      <c r="B31" s="7"/>
      <c r="C31" s="7"/>
      <c r="D31" s="7"/>
      <c r="E31" s="7"/>
      <c r="F31" s="7"/>
      <c r="G31" s="7"/>
      <c r="H31" s="7"/>
      <c r="I31" s="7"/>
      <c r="J31" s="7"/>
      <c r="K31" s="7"/>
      <c r="L31" s="7"/>
      <c r="M31" s="7"/>
      <c r="N31" s="7"/>
      <c r="O31" s="7"/>
      <c r="P31" s="7"/>
      <c r="Q31" s="7"/>
      <c r="R31" s="7"/>
      <c r="S31" s="7"/>
      <c r="T31" s="7"/>
      <c r="U31" s="7"/>
      <c r="V31" s="7"/>
      <c r="W31" s="7"/>
      <c r="X31" s="7"/>
      <c r="Y31" s="7"/>
      <c r="Z31" s="7"/>
      <c r="AA31" s="7"/>
      <c r="AB31" s="7"/>
      <c r="AC31" s="7"/>
      <c r="AD31" s="7"/>
      <c r="AE31" s="7"/>
    </row>
    <row r="32" spans="1:31">
      <c r="A32" s="7"/>
      <c r="B32" s="7"/>
      <c r="C32" s="7"/>
      <c r="D32" s="7"/>
      <c r="E32" s="7"/>
      <c r="F32" s="7"/>
      <c r="G32" s="7"/>
      <c r="H32" s="7"/>
      <c r="I32" s="7"/>
      <c r="J32" s="7"/>
      <c r="K32" s="7"/>
      <c r="L32" s="7"/>
      <c r="M32" s="7"/>
      <c r="N32" s="7"/>
      <c r="O32" s="7"/>
      <c r="P32" s="7"/>
      <c r="Q32" s="7"/>
      <c r="R32" s="7"/>
      <c r="S32" s="7"/>
      <c r="T32" s="7"/>
      <c r="U32" s="7"/>
      <c r="V32" s="7"/>
      <c r="W32" s="7"/>
      <c r="X32" s="7"/>
      <c r="Y32" s="7"/>
      <c r="Z32" s="7"/>
      <c r="AA32" s="7"/>
      <c r="AB32" s="7"/>
      <c r="AC32" s="7"/>
      <c r="AD32" s="7"/>
      <c r="AE32" s="7"/>
    </row>
    <row r="33" spans="1:31">
      <c r="A33" s="7"/>
      <c r="B33" s="7"/>
      <c r="C33" s="7"/>
      <c r="D33" s="7"/>
      <c r="E33" s="7"/>
      <c r="F33" s="7"/>
      <c r="G33" s="7"/>
      <c r="H33" s="7"/>
      <c r="I33" s="7"/>
      <c r="J33" s="7"/>
      <c r="K33" s="7"/>
      <c r="L33" s="7"/>
      <c r="M33" s="7"/>
      <c r="N33" s="7"/>
      <c r="O33" s="7"/>
      <c r="P33" s="7"/>
      <c r="Q33" s="7"/>
      <c r="R33" s="7"/>
      <c r="S33" s="7"/>
      <c r="T33" s="7"/>
      <c r="U33" s="7"/>
      <c r="V33" s="7"/>
      <c r="W33" s="7"/>
      <c r="X33" s="7"/>
      <c r="Y33" s="7"/>
      <c r="Z33" s="7"/>
      <c r="AA33" s="7"/>
      <c r="AB33" s="7"/>
      <c r="AC33" s="7"/>
      <c r="AD33" s="7"/>
      <c r="AE33" s="7"/>
    </row>
    <row r="34" spans="1:31" s="7" customFormat="1"/>
    <row r="35" spans="1:31" s="7" customFormat="1"/>
    <row r="36" spans="1:31" s="7" customFormat="1"/>
    <row r="37" spans="1:31" s="7" customFormat="1"/>
    <row r="38" spans="1:31" s="7" customFormat="1"/>
    <row r="39" spans="1:31" s="7" customFormat="1"/>
    <row r="40" spans="1:31" s="7" customFormat="1"/>
    <row r="41" spans="1:31" s="7" customFormat="1"/>
    <row r="42" spans="1:31" s="7" customFormat="1"/>
    <row r="43" spans="1:31" s="7" customFormat="1"/>
    <row r="44" spans="1:31" s="7" customFormat="1"/>
    <row r="45" spans="1:31" s="7" customFormat="1"/>
    <row r="46" spans="1:31" s="7" customFormat="1"/>
    <row r="47" spans="1:31" s="7" customFormat="1"/>
    <row r="48" spans="1:31" s="7" customFormat="1"/>
    <row r="49" s="7" customFormat="1"/>
    <row r="50" s="7" customFormat="1"/>
    <row r="51" s="7" customFormat="1"/>
    <row r="52" s="7" customFormat="1"/>
    <row r="53" s="7" customFormat="1"/>
    <row r="54" s="7" customFormat="1"/>
    <row r="55" s="7" customFormat="1"/>
    <row r="56" s="7" customFormat="1"/>
    <row r="57" s="7" customFormat="1"/>
    <row r="58" s="7" customFormat="1"/>
    <row r="59" s="7" customFormat="1"/>
    <row r="60" s="7" customFormat="1"/>
    <row r="61" s="7" customFormat="1"/>
    <row r="62" s="7" customFormat="1"/>
    <row r="63" s="7" customFormat="1"/>
    <row r="64" s="7" customFormat="1"/>
    <row r="65" s="7" customFormat="1"/>
    <row r="66" s="7" customFormat="1"/>
    <row r="67" s="7" customFormat="1"/>
    <row r="68" s="7" customFormat="1"/>
    <row r="69" s="7" customFormat="1"/>
    <row r="70" s="7" customFormat="1"/>
    <row r="71" s="7" customFormat="1"/>
    <row r="72" s="7" customFormat="1"/>
    <row r="73" s="7" customFormat="1"/>
    <row r="74" s="7" customFormat="1"/>
    <row r="75" s="7" customFormat="1"/>
    <row r="76" s="7" customFormat="1"/>
    <row r="77" s="7" customFormat="1"/>
    <row r="78" s="7" customFormat="1"/>
    <row r="79" s="7" customFormat="1"/>
    <row r="80" s="7" customFormat="1"/>
    <row r="81" s="7" customFormat="1"/>
    <row r="82" s="7" customFormat="1"/>
    <row r="83" s="7" customFormat="1"/>
    <row r="84" s="7" customFormat="1"/>
    <row r="85" s="7" customFormat="1"/>
    <row r="86" s="7" customFormat="1"/>
    <row r="87" s="7" customFormat="1"/>
    <row r="88" s="7" customFormat="1"/>
    <row r="89" s="7" customFormat="1"/>
    <row r="90" s="7" customFormat="1"/>
    <row r="91" s="7" customFormat="1"/>
    <row r="92" s="7" customFormat="1"/>
    <row r="93" s="7" customFormat="1"/>
    <row r="94" s="7" customFormat="1"/>
    <row r="95" s="7" customFormat="1"/>
    <row r="96" s="7" customFormat="1"/>
    <row r="97" s="7" customFormat="1"/>
    <row r="98" s="7" customFormat="1"/>
    <row r="99" s="7" customFormat="1"/>
    <row r="100" s="7" customFormat="1"/>
    <row r="101" s="7" customFormat="1"/>
    <row r="102" s="7" customFormat="1"/>
    <row r="103" s="7" customFormat="1"/>
    <row r="104" s="7" customFormat="1"/>
    <row r="105" s="7" customFormat="1"/>
    <row r="106" s="7" customFormat="1"/>
    <row r="107" s="7" customFormat="1"/>
    <row r="108" s="7" customFormat="1"/>
    <row r="109" s="7" customFormat="1"/>
    <row r="110" s="7" customFormat="1"/>
    <row r="111" s="7" customFormat="1"/>
    <row r="112" s="7" customFormat="1"/>
    <row r="113" s="7" customFormat="1"/>
    <row r="114" s="7" customFormat="1"/>
    <row r="115" s="7" customFormat="1"/>
    <row r="116" s="7" customFormat="1"/>
    <row r="117" s="7" customFormat="1"/>
    <row r="118" s="7" customFormat="1"/>
    <row r="119" s="7" customFormat="1"/>
    <row r="120" s="7" customFormat="1"/>
    <row r="121" s="7" customFormat="1"/>
    <row r="122" s="7" customFormat="1"/>
    <row r="123" s="7" customFormat="1"/>
    <row r="124" s="7" customFormat="1"/>
    <row r="125" s="7" customFormat="1"/>
    <row r="126" s="7" customFormat="1"/>
    <row r="127" s="7" customFormat="1"/>
    <row r="128" s="7" customFormat="1"/>
    <row r="129" s="7" customFormat="1"/>
    <row r="130" s="7" customFormat="1"/>
    <row r="131" s="7" customFormat="1"/>
    <row r="132" s="7" customFormat="1"/>
    <row r="133" s="7" customFormat="1"/>
    <row r="134" s="7" customFormat="1"/>
    <row r="135" s="7" customFormat="1"/>
    <row r="136" s="7" customFormat="1"/>
    <row r="137" s="7" customFormat="1"/>
    <row r="138" s="7" customFormat="1"/>
    <row r="139" s="7" customFormat="1"/>
    <row r="140" s="7" customFormat="1"/>
    <row r="141" s="7" customFormat="1"/>
    <row r="142" s="7" customFormat="1"/>
    <row r="143" s="7" customFormat="1"/>
    <row r="144" s="7" customFormat="1"/>
    <row r="145" s="7" customFormat="1"/>
    <row r="146" s="7" customFormat="1"/>
    <row r="147" s="7" customFormat="1"/>
    <row r="148" s="7" customFormat="1"/>
    <row r="149" s="7" customFormat="1"/>
    <row r="150" s="7" customFormat="1"/>
    <row r="151" s="7" customFormat="1"/>
    <row r="152" s="7" customFormat="1"/>
    <row r="153" s="7" customFormat="1"/>
    <row r="154" s="7" customFormat="1"/>
    <row r="155" s="7" customFormat="1"/>
    <row r="156" s="7" customFormat="1"/>
    <row r="157" s="7" customFormat="1"/>
    <row r="158" s="7" customFormat="1"/>
    <row r="159" s="7" customFormat="1"/>
    <row r="160" s="7" customFormat="1"/>
    <row r="161" s="7" customFormat="1"/>
    <row r="162" s="7" customFormat="1"/>
    <row r="163" s="7" customFormat="1"/>
    <row r="164" s="7" customFormat="1"/>
    <row r="165" s="7" customFormat="1"/>
    <row r="166" s="7" customFormat="1"/>
    <row r="167" s="7" customFormat="1"/>
    <row r="168" s="7" customFormat="1"/>
    <row r="169" s="7" customFormat="1"/>
    <row r="170" s="7" customFormat="1"/>
    <row r="171" s="7" customFormat="1"/>
    <row r="172" s="7" customFormat="1"/>
    <row r="173" s="7" customFormat="1"/>
    <row r="174" s="7" customFormat="1"/>
    <row r="175" s="7" customFormat="1"/>
    <row r="176" s="7" customFormat="1"/>
    <row r="177" s="7" customFormat="1"/>
    <row r="178" s="7" customFormat="1"/>
    <row r="179" s="7" customFormat="1"/>
    <row r="180" s="7" customFormat="1"/>
    <row r="181" s="7" customFormat="1"/>
    <row r="182" s="7" customFormat="1"/>
    <row r="183" s="7" customFormat="1"/>
    <row r="184" s="7" customFormat="1"/>
    <row r="185" s="7" customFormat="1"/>
    <row r="186" s="7" customFormat="1"/>
    <row r="187" s="7" customFormat="1"/>
    <row r="188" s="7" customFormat="1"/>
    <row r="189" s="7" customFormat="1"/>
    <row r="190" s="7" customFormat="1"/>
    <row r="191" s="7" customFormat="1"/>
    <row r="192" s="7" customFormat="1"/>
    <row r="193" s="7" customFormat="1"/>
    <row r="194" s="7" customFormat="1"/>
    <row r="195" s="7" customFormat="1"/>
    <row r="196" s="7" customFormat="1"/>
    <row r="197" s="7" customFormat="1"/>
    <row r="198" s="7" customFormat="1"/>
    <row r="199" s="7" customFormat="1"/>
    <row r="200" s="7" customFormat="1"/>
    <row r="201" s="7" customFormat="1"/>
    <row r="202" s="7" customFormat="1"/>
    <row r="203" s="7" customFormat="1"/>
    <row r="204" s="7" customFormat="1"/>
    <row r="205" s="7" customFormat="1"/>
    <row r="206" s="7" customFormat="1"/>
    <row r="207" s="7" customFormat="1"/>
    <row r="208" s="7" customFormat="1"/>
    <row r="209" s="7" customFormat="1"/>
    <row r="210" s="7" customFormat="1"/>
    <row r="211" s="7" customFormat="1"/>
    <row r="212" s="7" customFormat="1"/>
    <row r="213" s="7" customFormat="1"/>
    <row r="214" s="7" customFormat="1"/>
    <row r="215" s="7" customFormat="1"/>
    <row r="216" s="7" customFormat="1"/>
    <row r="217" s="7" customFormat="1"/>
    <row r="218" s="7" customFormat="1"/>
    <row r="219" s="7" customFormat="1"/>
    <row r="220" s="7" customFormat="1"/>
    <row r="221" s="7" customFormat="1"/>
    <row r="222" s="7" customFormat="1"/>
    <row r="223" s="7" customFormat="1"/>
    <row r="224" s="7" customFormat="1"/>
    <row r="225" s="7" customFormat="1"/>
    <row r="226" s="7" customFormat="1"/>
    <row r="227" s="7" customFormat="1"/>
    <row r="228" s="7" customFormat="1"/>
    <row r="229" s="7" customFormat="1"/>
    <row r="230" s="7" customFormat="1"/>
    <row r="231" s="7" customFormat="1"/>
    <row r="232" s="7" customFormat="1"/>
    <row r="233" s="7" customFormat="1"/>
    <row r="234" s="7" customFormat="1"/>
    <row r="235" s="7" customFormat="1"/>
    <row r="236" s="7" customFormat="1"/>
    <row r="237" s="7" customFormat="1"/>
    <row r="238" s="7" customFormat="1"/>
    <row r="239" s="7" customFormat="1"/>
    <row r="240" s="7" customFormat="1"/>
    <row r="241" s="7" customFormat="1"/>
    <row r="242" s="7" customFormat="1"/>
    <row r="243" s="7" customFormat="1"/>
    <row r="244" s="7" customFormat="1"/>
    <row r="245" s="7" customFormat="1"/>
    <row r="246" s="7" customFormat="1"/>
    <row r="247" s="7" customFormat="1"/>
    <row r="248" s="7" customFormat="1"/>
    <row r="249" s="7" customFormat="1"/>
    <row r="250" s="7" customFormat="1"/>
    <row r="251" s="7" customFormat="1"/>
    <row r="252" s="7" customFormat="1"/>
    <row r="253" s="7" customFormat="1"/>
    <row r="254" s="7" customFormat="1"/>
    <row r="255" s="7" customFormat="1"/>
    <row r="256" s="7" customFormat="1"/>
    <row r="257" s="7" customFormat="1"/>
    <row r="258" s="7" customFormat="1"/>
    <row r="259" s="7" customFormat="1"/>
    <row r="260" s="7" customFormat="1"/>
    <row r="261" s="7" customFormat="1"/>
    <row r="262" s="7" customFormat="1"/>
    <row r="263" s="7" customFormat="1"/>
    <row r="264" s="7" customFormat="1"/>
    <row r="265" s="7" customFormat="1"/>
    <row r="266" s="7" customFormat="1"/>
    <row r="267" s="7" customFormat="1"/>
    <row r="268" s="7" customFormat="1"/>
    <row r="269" s="7" customFormat="1"/>
    <row r="270" s="7" customFormat="1"/>
    <row r="271" s="7" customFormat="1"/>
    <row r="272" s="7" customFormat="1"/>
    <row r="273" s="7" customFormat="1"/>
    <row r="274" s="7" customFormat="1"/>
    <row r="275" s="7" customFormat="1"/>
    <row r="276" s="7" customFormat="1"/>
    <row r="277" s="7" customFormat="1"/>
    <row r="278" s="7" customFormat="1"/>
    <row r="279" s="7" customFormat="1"/>
    <row r="280" s="7" customFormat="1"/>
    <row r="281" s="7" customFormat="1"/>
    <row r="282" s="7" customFormat="1"/>
    <row r="283" s="7" customFormat="1"/>
    <row r="284" s="7" customFormat="1"/>
    <row r="285" s="7" customFormat="1"/>
    <row r="286" s="7" customFormat="1"/>
    <row r="287" s="7" customFormat="1"/>
    <row r="288" s="7" customFormat="1"/>
    <row r="289" s="7" customFormat="1"/>
    <row r="290" s="7" customFormat="1"/>
    <row r="291" s="7" customFormat="1"/>
    <row r="292" s="7" customFormat="1"/>
    <row r="293" s="7" customFormat="1"/>
    <row r="294" s="7" customFormat="1"/>
    <row r="295" s="7" customFormat="1"/>
    <row r="296" s="7" customFormat="1"/>
    <row r="297" s="7" customFormat="1"/>
    <row r="298" s="7" customFormat="1"/>
    <row r="299" s="7" customFormat="1"/>
    <row r="300" s="7" customFormat="1"/>
    <row r="301" s="7" customFormat="1"/>
    <row r="302" s="7" customFormat="1"/>
    <row r="303" s="7" customFormat="1"/>
    <row r="304" s="7" customFormat="1"/>
    <row r="305" s="7" customFormat="1"/>
    <row r="306" s="7" customFormat="1"/>
    <row r="307" s="7" customFormat="1"/>
    <row r="308" s="7" customFormat="1"/>
    <row r="309" s="7" customFormat="1"/>
    <row r="310" s="7" customFormat="1"/>
    <row r="311" s="7" customFormat="1"/>
    <row r="312" s="7" customFormat="1"/>
    <row r="313" s="7" customFormat="1"/>
    <row r="314" s="7" customFormat="1"/>
    <row r="315" s="7" customFormat="1"/>
    <row r="316" s="7" customFormat="1"/>
    <row r="317" s="7" customFormat="1"/>
    <row r="318" s="7" customFormat="1"/>
    <row r="319" s="7" customFormat="1"/>
    <row r="320" s="7" customFormat="1"/>
    <row r="321" s="7" customFormat="1"/>
    <row r="322" s="7" customFormat="1"/>
    <row r="323" s="7" customFormat="1"/>
    <row r="324" s="7" customFormat="1"/>
    <row r="325" s="7" customFormat="1"/>
    <row r="326" s="7" customFormat="1"/>
    <row r="327" s="7" customFormat="1"/>
    <row r="328" s="7" customFormat="1"/>
    <row r="329" s="7" customFormat="1"/>
    <row r="330" s="7" customFormat="1"/>
    <row r="331" s="7" customFormat="1"/>
    <row r="332" s="7" customFormat="1"/>
    <row r="333" s="7" customFormat="1"/>
    <row r="334" s="7" customFormat="1"/>
    <row r="335" s="7" customFormat="1"/>
    <row r="336" s="7" customFormat="1"/>
    <row r="337" s="7" customFormat="1"/>
    <row r="338" s="7" customFormat="1"/>
    <row r="339" s="7" customFormat="1"/>
    <row r="340" s="7" customFormat="1"/>
    <row r="341" s="7" customFormat="1"/>
    <row r="342" s="7" customFormat="1"/>
    <row r="343" s="7" customFormat="1"/>
    <row r="344" s="7" customFormat="1"/>
    <row r="345" s="7" customFormat="1"/>
    <row r="346" s="7" customFormat="1"/>
    <row r="347" s="7" customFormat="1"/>
    <row r="348" s="7" customFormat="1"/>
    <row r="349" s="7" customFormat="1"/>
    <row r="350" s="7" customFormat="1"/>
    <row r="351" s="7" customFormat="1"/>
    <row r="352" s="7" customFormat="1"/>
    <row r="353" s="7" customFormat="1"/>
    <row r="354" s="7" customFormat="1"/>
    <row r="355" s="7" customFormat="1"/>
    <row r="356" s="7" customFormat="1"/>
    <row r="357" s="7" customFormat="1"/>
    <row r="358" s="7" customFormat="1"/>
    <row r="359" s="7" customFormat="1"/>
    <row r="360" s="7" customFormat="1"/>
    <row r="361" s="7" customFormat="1"/>
    <row r="362" s="7" customFormat="1"/>
    <row r="363" s="7" customFormat="1"/>
    <row r="364" s="7" customFormat="1"/>
    <row r="365" s="7" customFormat="1"/>
    <row r="366" s="7" customFormat="1"/>
    <row r="367" s="7" customFormat="1"/>
    <row r="368" s="7" customFormat="1"/>
    <row r="369" s="7" customFormat="1"/>
    <row r="370" s="7" customFormat="1"/>
    <row r="371" s="7" customFormat="1"/>
    <row r="372" s="7" customFormat="1"/>
    <row r="373" s="7" customFormat="1"/>
    <row r="374" s="7" customFormat="1"/>
    <row r="375" s="7" customFormat="1"/>
    <row r="376" s="7" customFormat="1"/>
    <row r="377" s="7" customFormat="1"/>
    <row r="378" s="7" customFormat="1"/>
    <row r="379" s="7" customFormat="1"/>
    <row r="380" s="7" customFormat="1"/>
    <row r="381" s="7" customFormat="1"/>
    <row r="382" s="7" customFormat="1"/>
    <row r="383" s="7" customFormat="1"/>
    <row r="384" s="7" customFormat="1"/>
    <row r="385" s="7" customFormat="1"/>
    <row r="386" s="7" customFormat="1"/>
    <row r="387" s="7" customFormat="1"/>
    <row r="388" s="7" customFormat="1"/>
    <row r="389" s="7" customFormat="1"/>
    <row r="390" s="7" customFormat="1"/>
    <row r="391" s="7" customFormat="1"/>
    <row r="392" s="7" customFormat="1"/>
    <row r="393" s="7" customFormat="1"/>
    <row r="394" s="7" customFormat="1"/>
    <row r="395" s="7" customFormat="1"/>
    <row r="396" s="7" customFormat="1"/>
    <row r="397" s="7" customFormat="1"/>
    <row r="398" s="7" customFormat="1"/>
    <row r="399" s="7" customFormat="1"/>
    <row r="400" s="7" customFormat="1"/>
    <row r="401" s="7" customFormat="1"/>
    <row r="402" s="7" customFormat="1"/>
    <row r="403" s="7" customFormat="1"/>
    <row r="404" s="7" customFormat="1"/>
    <row r="405" s="7" customFormat="1"/>
    <row r="406" s="7" customFormat="1"/>
    <row r="407" s="7" customFormat="1"/>
    <row r="408" s="7" customFormat="1"/>
    <row r="409" s="7" customFormat="1"/>
    <row r="410" s="7" customFormat="1"/>
    <row r="411" s="7" customFormat="1"/>
    <row r="412" s="7" customFormat="1"/>
    <row r="413" s="7" customFormat="1"/>
    <row r="414" s="7" customFormat="1"/>
    <row r="415" s="7" customFormat="1"/>
    <row r="416" s="7" customFormat="1"/>
    <row r="417" s="7" customFormat="1"/>
    <row r="418" s="7" customFormat="1"/>
    <row r="419" s="7" customFormat="1"/>
    <row r="420" s="7" customFormat="1"/>
    <row r="421" s="7" customFormat="1"/>
    <row r="422" s="7" customFormat="1"/>
    <row r="423" s="7" customFormat="1"/>
    <row r="424" s="7" customFormat="1"/>
    <row r="425" s="7" customFormat="1"/>
    <row r="426" s="7" customFormat="1"/>
    <row r="427" s="7" customFormat="1"/>
    <row r="428" s="7" customFormat="1"/>
    <row r="429" s="7" customFormat="1"/>
    <row r="430" s="7" customFormat="1"/>
    <row r="431" s="7" customFormat="1"/>
    <row r="432" s="7" customFormat="1"/>
    <row r="433" s="7" customFormat="1"/>
    <row r="434" s="7" customFormat="1"/>
    <row r="435" s="7" customFormat="1"/>
    <row r="436" s="7" customFormat="1"/>
    <row r="437" s="7" customFormat="1"/>
    <row r="438" s="7" customFormat="1"/>
    <row r="439" s="7" customFormat="1"/>
    <row r="440" s="7" customFormat="1"/>
    <row r="441" s="7" customFormat="1"/>
    <row r="442" s="7" customFormat="1"/>
    <row r="443" s="7" customFormat="1"/>
    <row r="444" s="7" customFormat="1"/>
    <row r="445" s="7" customFormat="1"/>
    <row r="446" s="7" customFormat="1"/>
    <row r="447" s="7" customFormat="1"/>
    <row r="448" s="7" customFormat="1"/>
    <row r="449" s="7" customFormat="1"/>
    <row r="450" s="7" customFormat="1"/>
    <row r="451" s="7" customFormat="1"/>
    <row r="452" s="7" customFormat="1"/>
    <row r="453" s="7" customFormat="1"/>
    <row r="454" s="7" customFormat="1"/>
    <row r="455" s="7" customFormat="1"/>
    <row r="456" s="7" customFormat="1"/>
    <row r="457" s="7" customFormat="1"/>
    <row r="458" s="7" customFormat="1"/>
    <row r="459" s="7" customFormat="1"/>
    <row r="460" s="7" customFormat="1"/>
    <row r="461" s="7" customFormat="1"/>
    <row r="462" s="7" customFormat="1"/>
    <row r="463" s="7" customFormat="1"/>
    <row r="464" s="7" customFormat="1"/>
    <row r="465" s="7" customFormat="1"/>
    <row r="466" s="7" customFormat="1"/>
    <row r="467" s="7" customFormat="1"/>
    <row r="468" s="7" customFormat="1"/>
    <row r="469" s="7" customFormat="1"/>
    <row r="470" s="7" customFormat="1"/>
    <row r="471" s="7" customFormat="1"/>
    <row r="472" s="7" customFormat="1"/>
    <row r="473" s="7" customFormat="1"/>
    <row r="474" s="7" customFormat="1"/>
    <row r="475" s="7" customFormat="1"/>
    <row r="476" s="7" customFormat="1"/>
    <row r="477" s="7" customFormat="1"/>
    <row r="478" s="7" customFormat="1"/>
    <row r="479" s="7" customFormat="1"/>
    <row r="480" s="7" customFormat="1"/>
    <row r="481" s="7" customFormat="1"/>
    <row r="482" s="7" customFormat="1"/>
    <row r="483" s="7" customFormat="1"/>
    <row r="484" s="7" customFormat="1"/>
    <row r="485" s="7" customFormat="1"/>
    <row r="486" s="7" customFormat="1"/>
    <row r="487" s="7" customFormat="1"/>
    <row r="488" s="7" customFormat="1"/>
    <row r="489" s="7" customFormat="1"/>
    <row r="490" s="7" customFormat="1"/>
    <row r="491" s="7" customFormat="1"/>
    <row r="492" s="7" customFormat="1"/>
    <row r="493" s="7" customFormat="1"/>
    <row r="494" s="7" customFormat="1"/>
    <row r="495" s="7" customFormat="1"/>
    <row r="496" s="7" customFormat="1"/>
    <row r="497" s="7" customFormat="1"/>
    <row r="498" s="7" customFormat="1"/>
    <row r="499" s="7" customFormat="1"/>
    <row r="500" s="7" customFormat="1"/>
    <row r="501" s="7" customFormat="1"/>
    <row r="502" s="7" customFormat="1"/>
    <row r="503" s="7" customFormat="1"/>
    <row r="504" s="7" customFormat="1"/>
    <row r="505" s="7" customFormat="1"/>
    <row r="506" s="7" customFormat="1"/>
    <row r="507" s="7" customFormat="1"/>
    <row r="508" s="7" customFormat="1"/>
    <row r="509" s="7" customFormat="1"/>
    <row r="510" s="7" customFormat="1"/>
    <row r="511" s="7" customFormat="1"/>
    <row r="512" s="7" customFormat="1"/>
    <row r="513" s="7" customFormat="1"/>
    <row r="514" s="7" customFormat="1"/>
    <row r="515" s="7" customFormat="1"/>
    <row r="516" s="7" customFormat="1"/>
    <row r="517" s="7" customFormat="1"/>
    <row r="518" s="7" customFormat="1"/>
    <row r="519" s="7" customFormat="1"/>
    <row r="520" s="7" customFormat="1"/>
    <row r="521" s="7" customFormat="1"/>
    <row r="522" s="7" customFormat="1"/>
    <row r="523" s="7" customFormat="1"/>
    <row r="524" s="7" customFormat="1"/>
    <row r="525" s="7" customFormat="1"/>
    <row r="526" s="7" customFormat="1"/>
    <row r="527" s="7" customFormat="1"/>
    <row r="528" s="7" customFormat="1"/>
    <row r="529" s="7" customFormat="1"/>
    <row r="530" s="7" customFormat="1"/>
    <row r="531" s="7" customFormat="1"/>
    <row r="532" s="7" customFormat="1"/>
    <row r="533" s="7" customFormat="1"/>
    <row r="534" s="7" customFormat="1"/>
    <row r="535" s="7" customFormat="1"/>
    <row r="536" s="7" customFormat="1"/>
    <row r="537" s="7" customFormat="1"/>
    <row r="538" s="7" customFormat="1"/>
    <row r="539" s="7" customFormat="1"/>
    <row r="540" s="7" customFormat="1"/>
    <row r="541" s="7" customFormat="1"/>
    <row r="542" s="7" customFormat="1"/>
    <row r="543" s="7" customFormat="1"/>
    <row r="544" s="7" customFormat="1"/>
    <row r="545" s="7" customFormat="1"/>
    <row r="546" s="7" customFormat="1"/>
    <row r="547" s="7" customFormat="1"/>
    <row r="548" s="7" customFormat="1"/>
    <row r="549" s="7" customFormat="1"/>
    <row r="550" s="7" customFormat="1"/>
    <row r="551" s="7" customFormat="1"/>
    <row r="552" s="7" customFormat="1"/>
    <row r="553" s="7" customFormat="1"/>
    <row r="554" s="7" customFormat="1"/>
    <row r="555" s="7" customFormat="1"/>
    <row r="556" s="7" customFormat="1"/>
    <row r="557" s="7" customFormat="1"/>
    <row r="558" s="7" customFormat="1"/>
    <row r="559" s="7" customFormat="1"/>
    <row r="560" s="7" customFormat="1"/>
    <row r="561" s="7" customFormat="1"/>
    <row r="562" s="7" customFormat="1"/>
    <row r="563" s="7" customFormat="1"/>
    <row r="564" s="7" customFormat="1"/>
    <row r="565" s="7" customFormat="1"/>
    <row r="566" s="7" customFormat="1"/>
    <row r="567" s="7" customFormat="1"/>
    <row r="568" s="7" customFormat="1"/>
    <row r="569" s="7" customFormat="1"/>
    <row r="570" s="7" customFormat="1"/>
    <row r="571" s="7" customFormat="1"/>
    <row r="572" s="7" customFormat="1"/>
    <row r="573" s="7" customFormat="1"/>
    <row r="574" s="7" customFormat="1"/>
    <row r="575" s="7" customFormat="1"/>
    <row r="576" s="7" customFormat="1"/>
    <row r="577" s="7" customFormat="1"/>
    <row r="578" s="7" customFormat="1"/>
    <row r="579" s="7" customFormat="1"/>
    <row r="580" s="7" customFormat="1"/>
    <row r="581" s="7" customFormat="1"/>
    <row r="582" s="7" customFormat="1"/>
    <row r="583" s="7" customFormat="1"/>
    <row r="584" s="7" customFormat="1"/>
    <row r="585" s="7" customFormat="1"/>
    <row r="586" s="7" customFormat="1"/>
    <row r="587" s="7" customFormat="1"/>
    <row r="588" s="7" customFormat="1"/>
    <row r="589" s="7" customFormat="1"/>
    <row r="590" s="7" customFormat="1"/>
    <row r="591" s="7" customFormat="1"/>
    <row r="592" s="7" customFormat="1"/>
    <row r="593" s="7" customFormat="1"/>
    <row r="594" s="7" customFormat="1"/>
    <row r="595" s="7" customFormat="1"/>
    <row r="596" s="7" customFormat="1"/>
    <row r="597" s="7" customFormat="1"/>
    <row r="598" s="7" customFormat="1"/>
    <row r="599" s="7" customFormat="1"/>
    <row r="600" s="7" customFormat="1"/>
    <row r="601" s="7" customFormat="1"/>
    <row r="602" s="7" customFormat="1"/>
    <row r="603" s="7" customFormat="1"/>
    <row r="604" s="7" customFormat="1"/>
    <row r="605" s="7" customFormat="1"/>
    <row r="606" s="7" customFormat="1"/>
    <row r="607" s="7" customFormat="1"/>
    <row r="608" s="7" customFormat="1"/>
    <row r="609" s="7" customFormat="1"/>
    <row r="610" s="7" customFormat="1"/>
    <row r="611" s="7" customFormat="1"/>
    <row r="612" s="7" customFormat="1"/>
    <row r="613" s="7" customFormat="1"/>
    <row r="614" s="7" customFormat="1"/>
    <row r="615" s="7" customFormat="1"/>
    <row r="616" s="7" customFormat="1"/>
    <row r="617" s="7" customFormat="1"/>
    <row r="618" s="7" customFormat="1"/>
    <row r="619" s="7" customFormat="1"/>
    <row r="620" s="7" customFormat="1"/>
    <row r="621" s="7" customFormat="1"/>
    <row r="622" s="7" customFormat="1"/>
    <row r="623" s="7" customFormat="1"/>
    <row r="624" s="7" customFormat="1"/>
    <row r="625" s="7" customFormat="1"/>
    <row r="626" s="7" customFormat="1"/>
    <row r="627" s="7" customFormat="1"/>
    <row r="628" s="7" customFormat="1"/>
    <row r="629" s="7" customFormat="1"/>
    <row r="630" s="7" customFormat="1"/>
    <row r="631" s="7" customFormat="1"/>
    <row r="632" s="7" customFormat="1"/>
    <row r="633" s="7" customFormat="1"/>
    <row r="634" s="7" customFormat="1"/>
    <row r="635" s="7" customFormat="1"/>
    <row r="636" s="7" customFormat="1"/>
    <row r="637" s="7" customFormat="1"/>
    <row r="638" s="7" customFormat="1"/>
    <row r="639" s="7" customFormat="1"/>
    <row r="640" s="7" customFormat="1"/>
    <row r="641" s="7" customFormat="1"/>
    <row r="642" s="7" customFormat="1"/>
    <row r="643" s="7" customFormat="1"/>
    <row r="644" s="7" customFormat="1"/>
    <row r="645" s="7" customFormat="1"/>
    <row r="646" s="7" customFormat="1"/>
    <row r="647" s="7" customFormat="1"/>
    <row r="648" s="7" customFormat="1"/>
    <row r="649" s="7" customFormat="1"/>
    <row r="650" s="7" customFormat="1"/>
    <row r="651" s="7" customFormat="1"/>
    <row r="652" s="7" customFormat="1"/>
    <row r="653" s="7" customFormat="1"/>
    <row r="654" s="7" customFormat="1"/>
    <row r="655" s="7" customFormat="1"/>
    <row r="656" s="7" customFormat="1"/>
    <row r="657" s="7" customFormat="1"/>
    <row r="658" s="7" customFormat="1"/>
    <row r="659" s="7" customFormat="1"/>
    <row r="660" s="7" customFormat="1"/>
    <row r="661" s="7" customFormat="1"/>
    <row r="662" s="7" customFormat="1"/>
    <row r="663" s="7" customFormat="1"/>
    <row r="664" s="7" customFormat="1"/>
    <row r="665" s="7" customFormat="1"/>
    <row r="666" s="7" customFormat="1"/>
    <row r="667" s="7" customFormat="1"/>
    <row r="668" s="7" customFormat="1"/>
    <row r="669" s="7" customFormat="1"/>
    <row r="670" s="7" customFormat="1"/>
    <row r="671" s="7" customFormat="1"/>
    <row r="672" s="7" customFormat="1"/>
    <row r="673" s="7" customFormat="1"/>
    <row r="674" s="7" customFormat="1"/>
    <row r="675" s="7" customFormat="1"/>
    <row r="676" s="7" customFormat="1"/>
    <row r="677" s="7" customFormat="1"/>
    <row r="678" s="7" customFormat="1"/>
    <row r="679" s="7" customFormat="1"/>
    <row r="680" s="7" customFormat="1"/>
    <row r="681" s="7" customFormat="1"/>
    <row r="682" s="7" customFormat="1"/>
    <row r="683" s="7" customFormat="1"/>
    <row r="684" s="7" customFormat="1"/>
    <row r="685" s="7" customFormat="1"/>
    <row r="686" s="7" customFormat="1"/>
    <row r="687" s="7" customFormat="1"/>
    <row r="688" s="7" customFormat="1"/>
    <row r="689" s="7" customFormat="1"/>
    <row r="690" s="7" customFormat="1"/>
    <row r="691" s="7" customFormat="1"/>
    <row r="692" s="7" customFormat="1"/>
    <row r="693" s="7" customFormat="1"/>
    <row r="694" s="7" customFormat="1"/>
    <row r="695" s="7" customFormat="1"/>
    <row r="696" s="7" customFormat="1"/>
    <row r="697" s="7" customFormat="1"/>
    <row r="698" s="7" customFormat="1"/>
    <row r="699" s="7" customFormat="1"/>
    <row r="700" s="7" customFormat="1"/>
    <row r="701" s="7" customFormat="1"/>
    <row r="702" s="7" customFormat="1"/>
    <row r="703" s="7" customFormat="1"/>
    <row r="704" s="7" customFormat="1"/>
    <row r="705" s="7" customFormat="1"/>
    <row r="706" s="7" customFormat="1"/>
    <row r="707" s="7" customFormat="1"/>
    <row r="708" s="7" customFormat="1"/>
    <row r="709" s="7" customFormat="1"/>
    <row r="710" s="7" customFormat="1"/>
    <row r="711" s="7" customFormat="1"/>
    <row r="712" s="7" customFormat="1"/>
    <row r="713" s="7" customFormat="1"/>
    <row r="714" s="7" customFormat="1"/>
    <row r="715" s="7" customFormat="1"/>
    <row r="716" s="7" customFormat="1"/>
    <row r="717" s="7" customFormat="1"/>
    <row r="718" s="7" customFormat="1"/>
    <row r="719" s="7" customFormat="1"/>
    <row r="720" s="7" customFormat="1"/>
    <row r="721" s="7" customFormat="1"/>
    <row r="722" s="7" customFormat="1"/>
    <row r="723" s="7" customFormat="1"/>
    <row r="724" s="7" customFormat="1"/>
    <row r="725" s="7" customFormat="1"/>
    <row r="726" s="7" customFormat="1"/>
    <row r="727" s="7" customFormat="1"/>
    <row r="728" s="7" customFormat="1"/>
    <row r="729" s="7" customFormat="1"/>
    <row r="730" s="7" customFormat="1"/>
    <row r="731" s="7" customFormat="1"/>
    <row r="732" s="7" customFormat="1"/>
    <row r="733" s="7" customFormat="1"/>
    <row r="734" s="7" customFormat="1"/>
    <row r="735" s="7" customFormat="1"/>
  </sheetData>
  <mergeCells count="1">
    <mergeCell ref="B2:D2"/>
  </mergeCells>
  <pageMargins left="0.7" right="0.7" top="0.75" bottom="0.75" header="0.3" footer="0.3"/>
  <pageSetup orientation="portrait" r:id="rId1"/>
</worksheet>
</file>

<file path=xl/worksheets/sheet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theme="6" tint="-0.249977111117893"/>
  </sheetPr>
  <dimension ref="A1:IX260"/>
  <sheetViews>
    <sheetView topLeftCell="A16" zoomScale="67" zoomScaleNormal="67" workbookViewId="0">
      <selection activeCell="D62" sqref="D62"/>
    </sheetView>
  </sheetViews>
  <sheetFormatPr baseColWidth="10" defaultRowHeight="15"/>
  <cols>
    <col min="2" max="2" width="40.42578125" customWidth="1"/>
    <col min="3" max="3" width="74.85546875" hidden="1" customWidth="1"/>
    <col min="4" max="4" width="147.85546875" customWidth="1"/>
    <col min="5" max="5" width="26.140625" style="134" customWidth="1"/>
    <col min="11" max="258" width="11.42578125" style="7"/>
  </cols>
  <sheetData>
    <row r="1" spans="1:10" s="7" customFormat="1">
      <c r="E1" s="141"/>
    </row>
    <row r="2" spans="1:10" ht="33.75">
      <c r="A2" s="7"/>
      <c r="B2" s="405" t="s">
        <v>119</v>
      </c>
      <c r="C2" s="405"/>
      <c r="D2" s="405"/>
      <c r="E2" s="405"/>
      <c r="F2" s="7"/>
      <c r="G2" s="7"/>
      <c r="H2" s="7"/>
      <c r="I2" s="7"/>
      <c r="J2" s="7"/>
    </row>
    <row r="3" spans="1:10">
      <c r="A3" s="7"/>
      <c r="B3" s="113"/>
      <c r="C3" s="113"/>
      <c r="D3" s="113"/>
      <c r="E3" s="141"/>
      <c r="F3" s="7"/>
      <c r="G3" s="7"/>
      <c r="H3" s="7"/>
      <c r="I3" s="7"/>
      <c r="J3" s="7"/>
    </row>
    <row r="4" spans="1:10" ht="60">
      <c r="A4" s="7"/>
      <c r="B4" s="25"/>
      <c r="C4" s="114" t="s">
        <v>120</v>
      </c>
      <c r="D4" s="114" t="s">
        <v>121</v>
      </c>
      <c r="E4" s="141"/>
      <c r="F4" s="7"/>
      <c r="G4" s="7"/>
      <c r="H4" s="7"/>
      <c r="I4" s="7"/>
      <c r="J4" s="7"/>
    </row>
    <row r="5" spans="1:10" ht="76.5" customHeight="1">
      <c r="A5" s="26" t="s">
        <v>122</v>
      </c>
      <c r="B5" s="115" t="s">
        <v>279</v>
      </c>
      <c r="C5" s="116" t="s">
        <v>123</v>
      </c>
      <c r="D5" s="117" t="s">
        <v>47</v>
      </c>
      <c r="E5" s="142">
        <v>0.2</v>
      </c>
      <c r="F5" s="7"/>
      <c r="G5" s="7"/>
      <c r="H5" s="7"/>
      <c r="I5" s="7"/>
      <c r="J5" s="7"/>
    </row>
    <row r="6" spans="1:10" ht="99">
      <c r="A6" s="26" t="s">
        <v>124</v>
      </c>
      <c r="B6" s="118" t="s">
        <v>124</v>
      </c>
      <c r="C6" s="119" t="s">
        <v>125</v>
      </c>
      <c r="D6" s="120" t="s">
        <v>48</v>
      </c>
      <c r="E6" s="142">
        <v>0.4</v>
      </c>
      <c r="F6" s="7"/>
      <c r="G6" s="7"/>
      <c r="H6" s="7"/>
      <c r="I6" s="7"/>
      <c r="J6" s="7"/>
    </row>
    <row r="7" spans="1:10" ht="66">
      <c r="A7" s="26" t="s">
        <v>127</v>
      </c>
      <c r="B7" s="121" t="s">
        <v>280</v>
      </c>
      <c r="C7" s="119" t="s">
        <v>128</v>
      </c>
      <c r="D7" s="120" t="s">
        <v>129</v>
      </c>
      <c r="E7" s="142">
        <v>0.6</v>
      </c>
      <c r="F7" s="7"/>
      <c r="G7" s="7"/>
      <c r="H7" s="7"/>
      <c r="I7" s="7"/>
      <c r="J7" s="7"/>
    </row>
    <row r="8" spans="1:10" ht="66">
      <c r="A8" s="26" t="s">
        <v>130</v>
      </c>
      <c r="B8" s="122" t="s">
        <v>281</v>
      </c>
      <c r="C8" s="119" t="s">
        <v>131</v>
      </c>
      <c r="D8" s="120" t="s">
        <v>310</v>
      </c>
      <c r="E8" s="142">
        <v>0.8</v>
      </c>
      <c r="F8" s="7"/>
      <c r="G8" s="7"/>
      <c r="H8" s="7"/>
      <c r="I8" s="7"/>
      <c r="J8" s="7"/>
    </row>
    <row r="9" spans="1:10" ht="66">
      <c r="A9" s="26" t="s">
        <v>132</v>
      </c>
      <c r="B9" s="123" t="s">
        <v>282</v>
      </c>
      <c r="C9" s="119" t="s">
        <v>133</v>
      </c>
      <c r="D9" s="120" t="s">
        <v>50</v>
      </c>
      <c r="E9" s="142">
        <v>1</v>
      </c>
      <c r="F9" s="7"/>
      <c r="G9" s="7"/>
      <c r="H9" s="7"/>
      <c r="I9" s="7"/>
      <c r="J9" s="7"/>
    </row>
    <row r="10" spans="1:10" ht="20.25">
      <c r="A10" s="26"/>
      <c r="B10" s="26"/>
      <c r="C10" s="27"/>
      <c r="D10" s="27"/>
      <c r="E10" s="141"/>
      <c r="F10" s="7"/>
      <c r="G10" s="7"/>
      <c r="H10" s="7"/>
      <c r="I10" s="7"/>
      <c r="J10" s="7"/>
    </row>
    <row r="11" spans="1:10" ht="60">
      <c r="A11" s="26"/>
      <c r="B11" s="25"/>
      <c r="C11" s="114" t="s">
        <v>120</v>
      </c>
      <c r="D11" s="114" t="s">
        <v>295</v>
      </c>
      <c r="E11" s="141"/>
      <c r="F11" s="7"/>
      <c r="G11" s="7"/>
      <c r="H11" s="7"/>
      <c r="I11" s="7"/>
      <c r="J11" s="7"/>
    </row>
    <row r="12" spans="1:10" ht="79.5" customHeight="1">
      <c r="A12" s="26"/>
      <c r="B12" s="115" t="s">
        <v>279</v>
      </c>
      <c r="C12" s="116" t="s">
        <v>123</v>
      </c>
      <c r="D12" s="150" t="s">
        <v>301</v>
      </c>
      <c r="E12" s="142">
        <v>0.2</v>
      </c>
      <c r="F12" s="7"/>
      <c r="G12" s="7"/>
      <c r="H12" s="7"/>
      <c r="I12" s="7"/>
      <c r="J12" s="7"/>
    </row>
    <row r="13" spans="1:10" ht="33">
      <c r="A13" s="26"/>
      <c r="B13" s="118" t="s">
        <v>124</v>
      </c>
      <c r="C13" s="119" t="s">
        <v>125</v>
      </c>
      <c r="D13" s="150" t="s">
        <v>302</v>
      </c>
      <c r="E13" s="142">
        <v>0.4</v>
      </c>
      <c r="F13" s="7"/>
      <c r="G13" s="7"/>
      <c r="H13" s="7"/>
      <c r="I13" s="7"/>
      <c r="J13" s="7"/>
    </row>
    <row r="14" spans="1:10" ht="33">
      <c r="A14" s="26"/>
      <c r="B14" s="121" t="s">
        <v>280</v>
      </c>
      <c r="C14" s="119" t="s">
        <v>128</v>
      </c>
      <c r="D14" s="150" t="s">
        <v>303</v>
      </c>
      <c r="E14" s="142">
        <v>0.6</v>
      </c>
      <c r="F14" s="7"/>
      <c r="G14" s="7"/>
      <c r="H14" s="7"/>
      <c r="I14" s="7"/>
      <c r="J14" s="7"/>
    </row>
    <row r="15" spans="1:10" ht="33">
      <c r="A15" s="26"/>
      <c r="B15" s="122" t="s">
        <v>281</v>
      </c>
      <c r="C15" s="119" t="s">
        <v>131</v>
      </c>
      <c r="D15" s="150" t="s">
        <v>304</v>
      </c>
      <c r="E15" s="142">
        <v>0.8</v>
      </c>
      <c r="F15" s="7"/>
      <c r="G15" s="7"/>
      <c r="H15" s="7"/>
      <c r="I15" s="7"/>
      <c r="J15" s="7"/>
    </row>
    <row r="16" spans="1:10" ht="46.5" customHeight="1">
      <c r="A16" s="26"/>
      <c r="B16" s="123" t="s">
        <v>282</v>
      </c>
      <c r="C16" s="119" t="s">
        <v>133</v>
      </c>
      <c r="D16" s="150" t="s">
        <v>305</v>
      </c>
      <c r="E16" s="142">
        <v>1</v>
      </c>
      <c r="F16" s="7"/>
      <c r="G16" s="7"/>
      <c r="H16" s="7"/>
      <c r="I16" s="7"/>
      <c r="J16" s="7"/>
    </row>
    <row r="17" spans="1:10" ht="20.25">
      <c r="A17" s="26"/>
      <c r="B17" s="26"/>
      <c r="C17" s="27"/>
      <c r="D17" s="27"/>
      <c r="E17" s="141"/>
      <c r="F17" s="7"/>
      <c r="G17" s="7"/>
      <c r="H17" s="7"/>
      <c r="I17" s="7"/>
      <c r="J17" s="7"/>
    </row>
    <row r="18" spans="1:10" ht="16.5">
      <c r="A18" s="26"/>
      <c r="B18" s="28"/>
      <c r="C18" s="28"/>
      <c r="D18" s="28"/>
      <c r="E18" s="141"/>
      <c r="F18" s="7"/>
      <c r="G18" s="7"/>
      <c r="H18" s="7"/>
      <c r="I18" s="7"/>
      <c r="J18" s="7"/>
    </row>
    <row r="19" spans="1:10" ht="60">
      <c r="A19" s="26"/>
      <c r="B19" s="25"/>
      <c r="C19" s="114" t="s">
        <v>120</v>
      </c>
      <c r="D19" s="114" t="s">
        <v>308</v>
      </c>
      <c r="E19" s="141"/>
      <c r="F19" s="7"/>
      <c r="G19" s="7"/>
      <c r="H19" s="7"/>
      <c r="I19" s="7"/>
      <c r="J19" s="7"/>
    </row>
    <row r="20" spans="1:10" ht="57.75" customHeight="1">
      <c r="A20" s="26"/>
      <c r="B20" s="115" t="s">
        <v>279</v>
      </c>
      <c r="C20" s="116" t="s">
        <v>123</v>
      </c>
      <c r="D20" s="150" t="s">
        <v>296</v>
      </c>
      <c r="E20" s="142">
        <v>0.2</v>
      </c>
      <c r="F20" s="7"/>
      <c r="G20" s="7"/>
      <c r="H20" s="7"/>
      <c r="I20" s="7"/>
      <c r="J20" s="7"/>
    </row>
    <row r="21" spans="1:10" ht="54" customHeight="1">
      <c r="A21" s="26"/>
      <c r="B21" s="118" t="s">
        <v>124</v>
      </c>
      <c r="C21" s="119" t="s">
        <v>125</v>
      </c>
      <c r="D21" s="150" t="s">
        <v>297</v>
      </c>
      <c r="E21" s="142">
        <v>0.4</v>
      </c>
      <c r="F21" s="7"/>
      <c r="G21" s="7"/>
      <c r="H21" s="7"/>
      <c r="I21" s="7"/>
      <c r="J21" s="7"/>
    </row>
    <row r="22" spans="1:10" ht="64.5" customHeight="1">
      <c r="A22" s="26"/>
      <c r="B22" s="121" t="s">
        <v>280</v>
      </c>
      <c r="C22" s="119" t="s">
        <v>128</v>
      </c>
      <c r="D22" s="150" t="s">
        <v>298</v>
      </c>
      <c r="E22" s="142">
        <v>0.6</v>
      </c>
      <c r="F22" s="7"/>
      <c r="G22" s="7"/>
      <c r="H22" s="7"/>
      <c r="I22" s="7"/>
      <c r="J22" s="7"/>
    </row>
    <row r="23" spans="1:10" ht="51.75" customHeight="1">
      <c r="A23" s="26"/>
      <c r="B23" s="122" t="s">
        <v>281</v>
      </c>
      <c r="C23" s="119" t="s">
        <v>131</v>
      </c>
      <c r="D23" s="150" t="s">
        <v>299</v>
      </c>
      <c r="E23" s="142">
        <v>0.8</v>
      </c>
      <c r="F23" s="7"/>
      <c r="G23" s="7"/>
      <c r="H23" s="7"/>
      <c r="I23" s="7"/>
      <c r="J23" s="7"/>
    </row>
    <row r="24" spans="1:10" ht="51.75" customHeight="1">
      <c r="A24" s="26"/>
      <c r="B24" s="123" t="s">
        <v>282</v>
      </c>
      <c r="C24" s="119" t="s">
        <v>133</v>
      </c>
      <c r="D24" s="150" t="s">
        <v>300</v>
      </c>
      <c r="E24" s="142">
        <v>1</v>
      </c>
      <c r="F24" s="7"/>
      <c r="G24" s="7"/>
      <c r="H24" s="7"/>
      <c r="I24" s="7"/>
      <c r="J24" s="7"/>
    </row>
    <row r="25" spans="1:10" ht="16.5">
      <c r="A25" s="26"/>
      <c r="B25" s="28"/>
      <c r="C25" s="28"/>
      <c r="D25" s="28"/>
      <c r="E25" s="141"/>
      <c r="F25" s="7"/>
      <c r="G25" s="7"/>
      <c r="H25" s="7"/>
      <c r="I25" s="7"/>
      <c r="J25" s="7"/>
    </row>
    <row r="26" spans="1:10" ht="16.5">
      <c r="A26" s="26"/>
      <c r="B26" s="28"/>
      <c r="C26" s="28"/>
      <c r="D26" s="28"/>
      <c r="E26" s="141"/>
      <c r="F26" s="7"/>
      <c r="G26" s="7"/>
      <c r="H26" s="7"/>
      <c r="I26" s="7"/>
      <c r="J26" s="7"/>
    </row>
    <row r="27" spans="1:10" ht="16.5">
      <c r="A27" s="26"/>
      <c r="B27" s="28"/>
      <c r="C27" s="28"/>
      <c r="D27" s="28"/>
      <c r="E27" s="141"/>
      <c r="F27" s="7"/>
      <c r="G27" s="7"/>
      <c r="H27" s="7"/>
      <c r="I27" s="7"/>
      <c r="J27" s="7"/>
    </row>
    <row r="28" spans="1:10" ht="16.5">
      <c r="A28" s="26"/>
      <c r="B28" s="28"/>
      <c r="C28" s="28"/>
      <c r="D28" s="28"/>
      <c r="E28" s="141"/>
      <c r="F28" s="7"/>
      <c r="G28" s="7"/>
      <c r="H28" s="7"/>
      <c r="I28" s="7"/>
      <c r="J28" s="7"/>
    </row>
    <row r="29" spans="1:10" ht="60">
      <c r="A29" s="26"/>
      <c r="B29" s="25"/>
      <c r="C29" s="114" t="s">
        <v>120</v>
      </c>
      <c r="D29" s="114" t="s">
        <v>306</v>
      </c>
      <c r="E29" s="141"/>
      <c r="F29" s="7"/>
      <c r="G29" s="7"/>
      <c r="H29" s="7"/>
      <c r="I29" s="7"/>
      <c r="J29" s="7"/>
    </row>
    <row r="30" spans="1:10" ht="75.75" customHeight="1">
      <c r="A30" s="26"/>
      <c r="B30" s="115" t="s">
        <v>279</v>
      </c>
      <c r="C30" s="116" t="s">
        <v>123</v>
      </c>
      <c r="D30" s="150" t="s">
        <v>313</v>
      </c>
      <c r="E30" s="142">
        <v>0.2</v>
      </c>
      <c r="F30" s="7"/>
      <c r="G30" s="7"/>
      <c r="H30" s="7"/>
      <c r="I30" s="7"/>
      <c r="J30" s="7"/>
    </row>
    <row r="31" spans="1:10" ht="65.25" customHeight="1">
      <c r="A31" s="26"/>
      <c r="B31" s="118" t="s">
        <v>124</v>
      </c>
      <c r="C31" s="119" t="s">
        <v>125</v>
      </c>
      <c r="D31" s="150" t="s">
        <v>314</v>
      </c>
      <c r="E31" s="142">
        <v>0.4</v>
      </c>
      <c r="F31" s="7"/>
      <c r="G31" s="7"/>
      <c r="H31" s="7"/>
      <c r="I31" s="7"/>
      <c r="J31" s="7"/>
    </row>
    <row r="32" spans="1:10" ht="57" customHeight="1">
      <c r="A32" s="26"/>
      <c r="B32" s="121" t="s">
        <v>280</v>
      </c>
      <c r="C32" s="119" t="s">
        <v>128</v>
      </c>
      <c r="D32" s="150" t="s">
        <v>307</v>
      </c>
      <c r="E32" s="142">
        <v>0.6</v>
      </c>
      <c r="F32" s="7"/>
      <c r="G32" s="7"/>
      <c r="H32" s="7"/>
      <c r="I32" s="7"/>
      <c r="J32" s="7"/>
    </row>
    <row r="33" spans="1:10" ht="66.75" customHeight="1">
      <c r="A33" s="26"/>
      <c r="B33" s="122" t="s">
        <v>281</v>
      </c>
      <c r="C33" s="119" t="s">
        <v>131</v>
      </c>
      <c r="D33" s="150" t="s">
        <v>315</v>
      </c>
      <c r="E33" s="142">
        <v>0.8</v>
      </c>
      <c r="F33" s="7"/>
      <c r="G33" s="7"/>
      <c r="H33" s="7"/>
      <c r="I33" s="7"/>
      <c r="J33" s="7"/>
    </row>
    <row r="34" spans="1:10" ht="79.5" customHeight="1">
      <c r="A34" s="26"/>
      <c r="B34" s="123" t="s">
        <v>282</v>
      </c>
      <c r="C34" s="119" t="s">
        <v>133</v>
      </c>
      <c r="D34" s="150" t="s">
        <v>316</v>
      </c>
      <c r="E34" s="142">
        <v>1</v>
      </c>
      <c r="F34" s="7"/>
      <c r="G34" s="7"/>
      <c r="H34" s="7"/>
      <c r="I34" s="7"/>
      <c r="J34" s="7"/>
    </row>
    <row r="35" spans="1:10">
      <c r="A35" s="26"/>
      <c r="B35" s="26"/>
      <c r="C35" s="26" t="s">
        <v>134</v>
      </c>
      <c r="D35" s="26" t="s">
        <v>135</v>
      </c>
      <c r="E35" s="141"/>
      <c r="F35" s="7"/>
      <c r="G35" s="7"/>
      <c r="H35" s="7"/>
      <c r="I35" s="7"/>
      <c r="J35" s="7"/>
    </row>
    <row r="36" spans="1:10">
      <c r="A36" s="26"/>
      <c r="B36" s="26"/>
      <c r="C36" s="26"/>
      <c r="D36" s="26"/>
      <c r="E36" s="141"/>
      <c r="F36" s="7"/>
      <c r="G36" s="7"/>
      <c r="H36" s="7"/>
      <c r="I36" s="7"/>
      <c r="J36" s="7"/>
    </row>
    <row r="37" spans="1:10">
      <c r="A37" s="26"/>
      <c r="B37" s="26"/>
      <c r="C37" s="26"/>
      <c r="D37" s="26"/>
      <c r="E37" s="141"/>
      <c r="F37" s="7"/>
      <c r="G37" s="7"/>
      <c r="H37" s="7"/>
      <c r="I37" s="7"/>
      <c r="J37" s="7"/>
    </row>
    <row r="38" spans="1:10" ht="60">
      <c r="A38" s="26"/>
      <c r="B38" s="25"/>
      <c r="C38" s="114" t="s">
        <v>120</v>
      </c>
      <c r="D38" s="114" t="s">
        <v>333</v>
      </c>
      <c r="E38" s="141"/>
      <c r="F38" s="7"/>
      <c r="G38" s="7"/>
      <c r="H38" s="7"/>
      <c r="I38" s="7"/>
      <c r="J38" s="7"/>
    </row>
    <row r="39" spans="1:10" ht="99">
      <c r="A39" s="26"/>
      <c r="B39" s="115" t="s">
        <v>279</v>
      </c>
      <c r="C39" s="116" t="s">
        <v>123</v>
      </c>
      <c r="D39" s="151" t="s">
        <v>329</v>
      </c>
      <c r="E39" s="142">
        <v>0.2</v>
      </c>
      <c r="F39" s="7"/>
      <c r="G39" s="7"/>
      <c r="H39" s="7"/>
      <c r="I39" s="7"/>
      <c r="J39" s="7"/>
    </row>
    <row r="40" spans="1:10" ht="99">
      <c r="A40" s="26"/>
      <c r="B40" s="118" t="s">
        <v>124</v>
      </c>
      <c r="C40" s="119" t="s">
        <v>125</v>
      </c>
      <c r="D40" s="151" t="s">
        <v>330</v>
      </c>
      <c r="E40" s="142">
        <v>0.4</v>
      </c>
      <c r="F40" s="7"/>
      <c r="G40" s="7"/>
      <c r="H40" s="7"/>
      <c r="I40" s="7"/>
      <c r="J40" s="7"/>
    </row>
    <row r="41" spans="1:10" ht="99">
      <c r="A41" s="26"/>
      <c r="B41" s="121" t="s">
        <v>280</v>
      </c>
      <c r="C41" s="119" t="s">
        <v>128</v>
      </c>
      <c r="D41" s="151" t="s">
        <v>331</v>
      </c>
      <c r="E41" s="142">
        <v>0.6</v>
      </c>
      <c r="F41" s="7"/>
      <c r="G41" s="7"/>
      <c r="H41" s="7"/>
      <c r="I41" s="7"/>
      <c r="J41" s="7"/>
    </row>
    <row r="42" spans="1:10" ht="99">
      <c r="A42" s="26"/>
      <c r="B42" s="122" t="s">
        <v>281</v>
      </c>
      <c r="C42" s="119" t="s">
        <v>131</v>
      </c>
      <c r="D42" s="151" t="s">
        <v>332</v>
      </c>
      <c r="E42" s="142">
        <v>0.8</v>
      </c>
      <c r="F42" s="7"/>
      <c r="G42" s="7"/>
      <c r="H42" s="7"/>
      <c r="I42" s="7"/>
      <c r="J42" s="7"/>
    </row>
    <row r="43" spans="1:10" ht="99">
      <c r="A43" s="26"/>
      <c r="B43" s="123" t="s">
        <v>282</v>
      </c>
      <c r="C43" s="119" t="s">
        <v>133</v>
      </c>
      <c r="D43" s="151" t="s">
        <v>334</v>
      </c>
      <c r="E43" s="142">
        <v>1</v>
      </c>
      <c r="F43" s="7"/>
      <c r="G43" s="7"/>
      <c r="H43" s="7"/>
      <c r="I43" s="7"/>
      <c r="J43" s="7"/>
    </row>
    <row r="44" spans="1:10">
      <c r="A44" s="26"/>
      <c r="B44" s="26"/>
      <c r="C44" s="26"/>
      <c r="D44" s="26"/>
      <c r="E44" s="141"/>
      <c r="F44" s="7"/>
      <c r="G44" s="7"/>
      <c r="H44" s="7"/>
      <c r="I44" s="7"/>
      <c r="J44" s="7"/>
    </row>
    <row r="45" spans="1:10" ht="56.25" customHeight="1">
      <c r="A45" s="26"/>
      <c r="B45" s="26"/>
      <c r="C45" s="26"/>
      <c r="D45" s="114" t="s">
        <v>294</v>
      </c>
      <c r="E45" s="141"/>
      <c r="F45" s="7"/>
      <c r="G45" s="7"/>
      <c r="H45" s="7"/>
      <c r="I45" s="7"/>
      <c r="J45" s="7"/>
    </row>
    <row r="46" spans="1:10" ht="94.5" customHeight="1">
      <c r="A46" s="26"/>
      <c r="B46" s="122" t="s">
        <v>281</v>
      </c>
      <c r="C46" s="26"/>
      <c r="D46" s="120" t="s">
        <v>389</v>
      </c>
      <c r="E46" s="142">
        <v>0.8</v>
      </c>
      <c r="F46" s="7"/>
      <c r="G46" s="7"/>
      <c r="H46" s="7"/>
      <c r="I46" s="7"/>
      <c r="J46" s="7"/>
    </row>
    <row r="47" spans="1:10" ht="105.75" customHeight="1">
      <c r="A47" s="26"/>
      <c r="B47" s="123" t="s">
        <v>282</v>
      </c>
      <c r="C47" s="27"/>
      <c r="D47" s="120" t="s">
        <v>385</v>
      </c>
      <c r="E47" s="142">
        <v>1</v>
      </c>
      <c r="F47" s="7"/>
      <c r="G47" s="7"/>
      <c r="H47" s="7"/>
      <c r="I47" s="7"/>
      <c r="J47" s="7"/>
    </row>
    <row r="48" spans="1:10">
      <c r="A48" s="26"/>
      <c r="B48" s="23"/>
      <c r="C48" s="23"/>
      <c r="D48" s="23"/>
      <c r="E48" s="141"/>
      <c r="F48" s="7"/>
      <c r="G48" s="7"/>
      <c r="H48" s="7"/>
      <c r="I48" s="7"/>
      <c r="J48" s="7"/>
    </row>
    <row r="49" spans="1:10">
      <c r="A49" s="26"/>
      <c r="B49" s="23"/>
      <c r="C49" s="23"/>
      <c r="D49" s="23"/>
      <c r="E49" s="141"/>
      <c r="F49" s="7"/>
      <c r="G49" s="7"/>
      <c r="H49" s="7"/>
      <c r="I49" s="7"/>
      <c r="J49" s="7"/>
    </row>
    <row r="50" spans="1:10" ht="20.25">
      <c r="A50" s="26"/>
      <c r="B50" s="26"/>
      <c r="C50" s="27"/>
      <c r="D50" s="27"/>
      <c r="E50" s="141"/>
      <c r="F50" s="7"/>
      <c r="G50" s="7"/>
      <c r="H50" s="7"/>
      <c r="I50" s="7"/>
      <c r="J50" s="7"/>
    </row>
    <row r="51" spans="1:10" ht="46.5" customHeight="1">
      <c r="A51" s="26"/>
      <c r="B51" s="26"/>
      <c r="C51" s="26"/>
      <c r="D51" s="114" t="s">
        <v>395</v>
      </c>
      <c r="E51" s="141"/>
      <c r="F51" s="7"/>
      <c r="G51" s="7"/>
      <c r="H51" s="7"/>
      <c r="I51" s="7"/>
      <c r="J51" s="7"/>
    </row>
    <row r="52" spans="1:10" ht="90" customHeight="1">
      <c r="A52" s="26"/>
      <c r="B52" s="122" t="s">
        <v>281</v>
      </c>
      <c r="C52" s="26"/>
      <c r="D52" s="120" t="s">
        <v>311</v>
      </c>
      <c r="E52" s="142">
        <v>0.8</v>
      </c>
      <c r="F52" s="7"/>
      <c r="G52" s="7"/>
      <c r="H52" s="7"/>
      <c r="I52" s="7"/>
      <c r="J52" s="7"/>
    </row>
    <row r="53" spans="1:10" ht="66">
      <c r="A53" s="26"/>
      <c r="B53" s="123" t="s">
        <v>282</v>
      </c>
      <c r="C53" s="27"/>
      <c r="D53" s="120" t="s">
        <v>312</v>
      </c>
      <c r="E53" s="142">
        <v>1</v>
      </c>
      <c r="F53" s="7"/>
      <c r="G53" s="7"/>
      <c r="H53" s="7"/>
      <c r="I53" s="7"/>
      <c r="J53" s="7"/>
    </row>
    <row r="54" spans="1:10" ht="20.25">
      <c r="A54" s="26"/>
      <c r="B54" s="26"/>
      <c r="C54" s="27"/>
      <c r="D54" s="27"/>
      <c r="E54" s="141"/>
      <c r="F54" s="7"/>
      <c r="G54" s="7"/>
      <c r="H54" s="7"/>
      <c r="I54" s="7"/>
      <c r="J54" s="7"/>
    </row>
    <row r="55" spans="1:10" ht="20.25">
      <c r="A55" s="26"/>
      <c r="B55" s="26"/>
      <c r="C55" s="27"/>
      <c r="D55" s="27"/>
      <c r="E55" s="141"/>
      <c r="F55" s="7"/>
      <c r="G55" s="7"/>
      <c r="H55" s="7"/>
      <c r="I55" s="7"/>
      <c r="J55" s="7"/>
    </row>
    <row r="56" spans="1:10" ht="20.25">
      <c r="A56" s="26"/>
      <c r="B56" s="26"/>
      <c r="C56" s="27"/>
      <c r="D56" s="27"/>
      <c r="E56" s="141"/>
      <c r="F56" s="7"/>
      <c r="G56" s="7"/>
      <c r="H56" s="7"/>
      <c r="I56" s="7"/>
      <c r="J56" s="7"/>
    </row>
    <row r="57" spans="1:10" ht="20.25">
      <c r="A57" s="26"/>
      <c r="B57" s="26"/>
      <c r="C57" s="27"/>
      <c r="D57" s="27"/>
      <c r="E57" s="141"/>
      <c r="F57" s="7"/>
      <c r="G57" s="7"/>
      <c r="H57" s="7"/>
      <c r="I57" s="7"/>
      <c r="J57" s="7"/>
    </row>
    <row r="58" spans="1:10" ht="20.25">
      <c r="A58" s="26"/>
      <c r="B58" s="26"/>
      <c r="C58" s="27"/>
      <c r="D58" s="27"/>
      <c r="E58" s="141"/>
      <c r="F58" s="7"/>
      <c r="G58" s="7"/>
      <c r="H58" s="7"/>
      <c r="I58" s="7"/>
      <c r="J58" s="7"/>
    </row>
    <row r="59" spans="1:10" ht="20.25">
      <c r="A59" s="26"/>
      <c r="B59" s="26"/>
      <c r="C59" s="27"/>
      <c r="D59" s="27"/>
      <c r="E59" s="141"/>
      <c r="F59" s="7"/>
      <c r="G59" s="7"/>
      <c r="H59" s="7"/>
      <c r="I59" s="7"/>
      <c r="J59" s="7"/>
    </row>
    <row r="60" spans="1:10" ht="20.25">
      <c r="A60" s="26"/>
      <c r="B60" s="26"/>
      <c r="C60" s="27"/>
      <c r="D60" s="27"/>
      <c r="E60" s="141"/>
      <c r="F60" s="7"/>
      <c r="G60" s="7"/>
      <c r="H60" s="7"/>
      <c r="I60" s="7"/>
      <c r="J60" s="7"/>
    </row>
    <row r="61" spans="1:10" ht="20.25">
      <c r="A61" s="26"/>
      <c r="B61" s="26"/>
      <c r="C61" s="27"/>
      <c r="D61" s="27"/>
      <c r="E61" s="141"/>
      <c r="F61" s="7"/>
      <c r="G61" s="7"/>
      <c r="H61" s="7"/>
      <c r="I61" s="7"/>
      <c r="J61" s="7"/>
    </row>
    <row r="62" spans="1:10" ht="20.25">
      <c r="A62" s="26"/>
      <c r="B62" s="26"/>
      <c r="C62" s="27"/>
      <c r="D62" s="27"/>
      <c r="E62" s="141"/>
      <c r="F62" s="7"/>
      <c r="G62" s="7"/>
      <c r="H62" s="7"/>
      <c r="I62" s="7"/>
      <c r="J62" s="7"/>
    </row>
    <row r="63" spans="1:10" ht="20.25">
      <c r="A63" s="26"/>
      <c r="B63" s="26"/>
      <c r="C63" s="27"/>
      <c r="D63" s="27"/>
      <c r="E63" s="141"/>
      <c r="F63" s="7"/>
      <c r="G63" s="7"/>
      <c r="H63" s="7"/>
      <c r="I63" s="7"/>
      <c r="J63" s="7"/>
    </row>
    <row r="64" spans="1:10" ht="20.25">
      <c r="A64" s="26"/>
      <c r="B64" s="26"/>
      <c r="C64" s="27"/>
      <c r="D64" s="27"/>
      <c r="E64" s="141"/>
      <c r="F64" s="7"/>
      <c r="G64" s="7"/>
      <c r="H64" s="7"/>
      <c r="I64" s="7"/>
      <c r="J64" s="7"/>
    </row>
    <row r="65" spans="1:10" ht="20.25">
      <c r="A65" s="26"/>
      <c r="B65" s="26"/>
      <c r="C65" s="27"/>
      <c r="D65" s="27"/>
      <c r="E65" s="141"/>
      <c r="F65" s="7"/>
      <c r="G65" s="7"/>
      <c r="H65" s="7"/>
      <c r="I65" s="7"/>
      <c r="J65" s="7"/>
    </row>
    <row r="66" spans="1:10" ht="20.25">
      <c r="A66" s="26"/>
      <c r="B66" s="26"/>
      <c r="C66" s="27"/>
      <c r="D66" s="27"/>
      <c r="E66" s="141"/>
      <c r="F66" s="7"/>
      <c r="G66" s="7"/>
      <c r="H66" s="7"/>
      <c r="I66" s="7"/>
      <c r="J66" s="7"/>
    </row>
    <row r="67" spans="1:10" ht="20.25">
      <c r="A67" s="26"/>
      <c r="B67" s="26"/>
      <c r="C67" s="27"/>
      <c r="D67" s="27"/>
      <c r="E67" s="141"/>
      <c r="F67" s="7"/>
      <c r="G67" s="7"/>
      <c r="H67" s="7"/>
      <c r="I67" s="7"/>
      <c r="J67" s="7"/>
    </row>
    <row r="68" spans="1:10" ht="20.25">
      <c r="A68" s="26"/>
      <c r="B68" s="26"/>
      <c r="C68" s="27"/>
      <c r="D68" s="27"/>
      <c r="E68" s="141"/>
      <c r="F68" s="7"/>
      <c r="G68" s="7"/>
      <c r="H68" s="7"/>
      <c r="I68" s="7"/>
      <c r="J68" s="7"/>
    </row>
    <row r="69" spans="1:10" ht="20.25">
      <c r="A69" s="26"/>
      <c r="B69" s="26"/>
      <c r="C69" s="27"/>
      <c r="D69" s="27"/>
      <c r="E69" s="141"/>
      <c r="F69" s="7"/>
      <c r="G69" s="7"/>
      <c r="H69" s="7"/>
      <c r="I69" s="7"/>
      <c r="J69" s="7"/>
    </row>
    <row r="70" spans="1:10" ht="20.25">
      <c r="A70" s="26"/>
      <c r="B70" s="26"/>
      <c r="C70" s="27"/>
      <c r="D70" s="27"/>
      <c r="E70" s="141"/>
      <c r="F70" s="7"/>
      <c r="G70" s="7"/>
      <c r="H70" s="7"/>
      <c r="I70" s="7"/>
      <c r="J70" s="7"/>
    </row>
    <row r="71" spans="1:10" ht="20.25">
      <c r="A71" s="26"/>
      <c r="B71" s="26"/>
      <c r="C71" s="27"/>
      <c r="D71" s="27"/>
      <c r="E71" s="141"/>
      <c r="F71" s="7"/>
      <c r="G71" s="7"/>
      <c r="H71" s="7"/>
      <c r="I71" s="7"/>
      <c r="J71" s="7"/>
    </row>
    <row r="72" spans="1:10" ht="20.25">
      <c r="A72" s="26"/>
      <c r="B72" s="26"/>
      <c r="C72" s="27"/>
      <c r="D72" s="27"/>
      <c r="E72" s="141"/>
      <c r="F72" s="7"/>
      <c r="G72" s="7"/>
      <c r="H72" s="7"/>
      <c r="I72" s="7"/>
      <c r="J72" s="7"/>
    </row>
    <row r="73" spans="1:10" ht="20.25">
      <c r="A73" s="26"/>
      <c r="B73" s="26"/>
      <c r="C73" s="27"/>
      <c r="D73" s="27"/>
      <c r="E73" s="141"/>
      <c r="F73" s="7"/>
      <c r="G73" s="7"/>
      <c r="H73" s="7"/>
      <c r="I73" s="7"/>
      <c r="J73" s="7"/>
    </row>
    <row r="74" spans="1:10" ht="20.25">
      <c r="A74" s="26"/>
      <c r="B74" s="26"/>
      <c r="C74" s="27"/>
      <c r="D74" s="27"/>
      <c r="E74" s="141"/>
      <c r="F74" s="7"/>
      <c r="G74" s="7"/>
      <c r="H74" s="7"/>
      <c r="I74" s="7"/>
      <c r="J74" s="7"/>
    </row>
    <row r="75" spans="1:10" ht="20.25">
      <c r="A75" s="26"/>
      <c r="B75" s="26"/>
      <c r="C75" s="27"/>
      <c r="D75" s="27"/>
      <c r="E75" s="141"/>
      <c r="F75" s="7"/>
      <c r="G75" s="7"/>
      <c r="H75" s="7"/>
      <c r="I75" s="7"/>
      <c r="J75" s="7"/>
    </row>
    <row r="76" spans="1:10" ht="20.25">
      <c r="A76" s="26"/>
      <c r="B76" s="26"/>
      <c r="C76" s="27"/>
      <c r="D76" s="27"/>
      <c r="E76" s="141"/>
      <c r="F76" s="7"/>
      <c r="G76" s="7"/>
      <c r="H76" s="7"/>
      <c r="I76" s="7"/>
      <c r="J76" s="7"/>
    </row>
    <row r="77" spans="1:10" ht="20.25">
      <c r="A77" s="26"/>
      <c r="B77" s="26"/>
      <c r="C77" s="27"/>
      <c r="D77" s="27"/>
      <c r="E77" s="141"/>
      <c r="F77" s="7"/>
      <c r="G77" s="7"/>
      <c r="H77" s="7"/>
      <c r="I77" s="7"/>
      <c r="J77" s="7"/>
    </row>
    <row r="78" spans="1:10" ht="20.25">
      <c r="A78" s="26"/>
      <c r="B78" s="26"/>
      <c r="C78" s="27"/>
      <c r="D78" s="27"/>
      <c r="E78" s="141"/>
      <c r="F78" s="7"/>
      <c r="G78" s="7"/>
      <c r="H78" s="7"/>
      <c r="I78" s="7"/>
      <c r="J78" s="7"/>
    </row>
    <row r="79" spans="1:10" ht="20.25">
      <c r="A79" s="26"/>
      <c r="B79" s="26"/>
      <c r="C79" s="27"/>
      <c r="D79" s="27"/>
      <c r="E79" s="141"/>
      <c r="F79" s="7"/>
      <c r="G79" s="7"/>
      <c r="H79" s="7"/>
      <c r="I79" s="7"/>
      <c r="J79" s="7"/>
    </row>
    <row r="80" spans="1:10" s="7" customFormat="1" ht="20.25">
      <c r="A80" s="26"/>
      <c r="B80" s="26"/>
      <c r="C80" s="27"/>
      <c r="D80" s="27"/>
      <c r="E80" s="141"/>
    </row>
    <row r="81" spans="1:5" s="7" customFormat="1" ht="20.25">
      <c r="A81" s="26"/>
      <c r="B81" s="26"/>
      <c r="C81" s="27"/>
      <c r="D81" s="27"/>
      <c r="E81" s="141"/>
    </row>
    <row r="82" spans="1:5" s="7" customFormat="1" ht="20.25">
      <c r="A82" s="26"/>
      <c r="B82" s="26"/>
      <c r="C82" s="27"/>
      <c r="D82" s="27"/>
      <c r="E82" s="141"/>
    </row>
    <row r="83" spans="1:5" s="7" customFormat="1" ht="20.25">
      <c r="A83" s="26"/>
      <c r="B83" s="26"/>
      <c r="C83" s="27"/>
      <c r="D83" s="27"/>
      <c r="E83" s="141"/>
    </row>
    <row r="84" spans="1:5" s="7" customFormat="1" ht="20.25">
      <c r="A84" s="26"/>
      <c r="B84" s="26"/>
      <c r="C84" s="27"/>
      <c r="D84" s="27"/>
      <c r="E84" s="141"/>
    </row>
    <row r="85" spans="1:5" s="7" customFormat="1" ht="20.25">
      <c r="A85" s="26"/>
      <c r="B85" s="26"/>
      <c r="C85" s="27"/>
      <c r="D85" s="27"/>
      <c r="E85" s="141"/>
    </row>
    <row r="86" spans="1:5" s="7" customFormat="1" ht="20.25">
      <c r="A86" s="26"/>
      <c r="B86" s="26"/>
      <c r="C86" s="27"/>
      <c r="D86" s="27"/>
      <c r="E86" s="141"/>
    </row>
    <row r="87" spans="1:5" s="7" customFormat="1" ht="20.25">
      <c r="A87" s="26"/>
      <c r="B87" s="26"/>
      <c r="C87" s="27"/>
      <c r="D87" s="27"/>
      <c r="E87" s="141"/>
    </row>
    <row r="88" spans="1:5" s="7" customFormat="1" ht="20.25">
      <c r="A88" s="26"/>
      <c r="B88" s="26"/>
      <c r="C88" s="27"/>
      <c r="D88" s="27"/>
      <c r="E88" s="141"/>
    </row>
    <row r="89" spans="1:5" s="7" customFormat="1" ht="20.25">
      <c r="A89" s="26"/>
      <c r="B89" s="26"/>
      <c r="C89" s="27"/>
      <c r="D89" s="27"/>
      <c r="E89" s="141"/>
    </row>
    <row r="90" spans="1:5" s="7" customFormat="1" ht="20.25">
      <c r="A90" s="26"/>
      <c r="B90" s="26"/>
      <c r="C90" s="27"/>
      <c r="D90" s="27"/>
      <c r="E90" s="141"/>
    </row>
    <row r="91" spans="1:5" s="7" customFormat="1" ht="20.25">
      <c r="A91" s="26"/>
      <c r="B91" s="26"/>
      <c r="C91" s="27"/>
      <c r="D91" s="27"/>
      <c r="E91" s="141"/>
    </row>
    <row r="92" spans="1:5" s="7" customFormat="1" ht="20.25">
      <c r="A92" s="26"/>
      <c r="B92" s="26"/>
      <c r="C92" s="27"/>
      <c r="D92" s="27"/>
      <c r="E92" s="141"/>
    </row>
    <row r="93" spans="1:5" s="7" customFormat="1" ht="20.25">
      <c r="A93" s="26"/>
      <c r="B93" s="26"/>
      <c r="C93" s="27"/>
      <c r="D93" s="27"/>
      <c r="E93" s="141"/>
    </row>
    <row r="94" spans="1:5" s="7" customFormat="1" ht="20.25">
      <c r="A94" s="26"/>
      <c r="B94" s="26"/>
      <c r="C94" s="27"/>
      <c r="D94" s="27"/>
      <c r="E94" s="141"/>
    </row>
    <row r="95" spans="1:5" s="7" customFormat="1" ht="20.25">
      <c r="A95" s="26"/>
      <c r="B95" s="26"/>
      <c r="C95" s="27"/>
      <c r="D95" s="27"/>
      <c r="E95" s="141"/>
    </row>
    <row r="96" spans="1:5" s="7" customFormat="1" ht="20.25">
      <c r="A96" s="26"/>
      <c r="B96" s="26"/>
      <c r="C96" s="27"/>
      <c r="D96" s="27"/>
      <c r="E96" s="141"/>
    </row>
    <row r="97" spans="1:5" s="7" customFormat="1" ht="20.25">
      <c r="A97" s="26"/>
      <c r="B97" s="26"/>
      <c r="C97" s="27"/>
      <c r="D97" s="27"/>
      <c r="E97" s="141"/>
    </row>
    <row r="98" spans="1:5" s="7" customFormat="1" ht="20.25">
      <c r="A98" s="26"/>
      <c r="B98" s="26"/>
      <c r="C98" s="27"/>
      <c r="D98" s="27"/>
      <c r="E98" s="141"/>
    </row>
    <row r="99" spans="1:5" s="7" customFormat="1" ht="20.25">
      <c r="A99" s="26"/>
      <c r="B99" s="26"/>
      <c r="C99" s="27"/>
      <c r="D99" s="27"/>
      <c r="E99" s="141"/>
    </row>
    <row r="100" spans="1:5" s="7" customFormat="1" ht="20.25">
      <c r="A100" s="26"/>
      <c r="B100" s="26"/>
      <c r="C100" s="27"/>
      <c r="D100" s="27"/>
      <c r="E100" s="141"/>
    </row>
    <row r="101" spans="1:5" s="7" customFormat="1" ht="20.25">
      <c r="A101" s="26"/>
      <c r="B101" s="26"/>
      <c r="C101" s="27"/>
      <c r="D101" s="27"/>
      <c r="E101" s="141"/>
    </row>
    <row r="102" spans="1:5" s="7" customFormat="1" ht="20.25">
      <c r="A102" s="26"/>
      <c r="B102" s="26"/>
      <c r="C102" s="27"/>
      <c r="D102" s="27"/>
      <c r="E102" s="141"/>
    </row>
    <row r="103" spans="1:5" s="7" customFormat="1" ht="20.25">
      <c r="A103" s="26"/>
      <c r="B103" s="26"/>
      <c r="C103" s="27"/>
      <c r="D103" s="27"/>
      <c r="E103" s="141"/>
    </row>
    <row r="104" spans="1:5" s="7" customFormat="1" ht="20.25">
      <c r="A104" s="26"/>
      <c r="B104" s="26"/>
      <c r="C104" s="27"/>
      <c r="D104" s="27"/>
      <c r="E104" s="141"/>
    </row>
    <row r="105" spans="1:5" s="7" customFormat="1" ht="20.25">
      <c r="A105" s="26"/>
      <c r="B105" s="26"/>
      <c r="C105" s="27"/>
      <c r="D105" s="27"/>
      <c r="E105" s="141"/>
    </row>
    <row r="106" spans="1:5" s="7" customFormat="1" ht="20.25">
      <c r="A106" s="26"/>
      <c r="B106" s="26"/>
      <c r="C106" s="27"/>
      <c r="D106" s="27"/>
      <c r="E106" s="141"/>
    </row>
    <row r="107" spans="1:5" s="7" customFormat="1" ht="20.25">
      <c r="A107" s="26"/>
      <c r="B107" s="26"/>
      <c r="C107" s="27"/>
      <c r="D107" s="27"/>
      <c r="E107" s="141"/>
    </row>
    <row r="108" spans="1:5" s="7" customFormat="1" ht="20.25">
      <c r="A108" s="26"/>
      <c r="B108" s="26"/>
      <c r="C108" s="27"/>
      <c r="D108" s="27"/>
      <c r="E108" s="141"/>
    </row>
    <row r="109" spans="1:5" s="7" customFormat="1" ht="20.25">
      <c r="A109" s="26"/>
      <c r="B109" s="26"/>
      <c r="C109" s="27"/>
      <c r="D109" s="27"/>
      <c r="E109" s="141"/>
    </row>
    <row r="110" spans="1:5" s="7" customFormat="1" ht="20.25">
      <c r="A110" s="26"/>
      <c r="B110" s="26"/>
      <c r="C110" s="27"/>
      <c r="D110" s="27"/>
      <c r="E110" s="141"/>
    </row>
    <row r="111" spans="1:5" s="7" customFormat="1" ht="20.25">
      <c r="A111" s="26"/>
      <c r="B111" s="26"/>
      <c r="C111" s="27"/>
      <c r="D111" s="27"/>
      <c r="E111" s="141"/>
    </row>
    <row r="112" spans="1:5" s="7" customFormat="1" ht="20.25">
      <c r="A112" s="26"/>
      <c r="B112" s="26"/>
      <c r="C112" s="27"/>
      <c r="D112" s="27"/>
      <c r="E112" s="141"/>
    </row>
    <row r="113" spans="1:5" s="7" customFormat="1" ht="20.25">
      <c r="A113" s="26"/>
      <c r="B113" s="26"/>
      <c r="C113" s="27"/>
      <c r="D113" s="27"/>
      <c r="E113" s="141"/>
    </row>
    <row r="114" spans="1:5" s="7" customFormat="1" ht="20.25">
      <c r="A114" s="26"/>
      <c r="B114" s="26"/>
      <c r="C114" s="27"/>
      <c r="D114" s="27"/>
      <c r="E114" s="141"/>
    </row>
    <row r="115" spans="1:5" s="7" customFormat="1" ht="20.25">
      <c r="A115" s="26"/>
      <c r="B115" s="26"/>
      <c r="C115" s="27"/>
      <c r="D115" s="27"/>
      <c r="E115" s="141"/>
    </row>
    <row r="116" spans="1:5" s="7" customFormat="1" ht="20.25">
      <c r="A116" s="26"/>
      <c r="B116" s="26"/>
      <c r="C116" s="27"/>
      <c r="D116" s="27"/>
      <c r="E116" s="141"/>
    </row>
    <row r="117" spans="1:5" s="7" customFormat="1" ht="20.25">
      <c r="A117" s="26"/>
      <c r="B117" s="26"/>
      <c r="C117" s="27"/>
      <c r="D117" s="27"/>
      <c r="E117" s="141"/>
    </row>
    <row r="118" spans="1:5" s="7" customFormat="1" ht="20.25">
      <c r="A118" s="26"/>
      <c r="B118" s="26"/>
      <c r="C118" s="27"/>
      <c r="D118" s="27"/>
      <c r="E118" s="141"/>
    </row>
    <row r="119" spans="1:5" s="7" customFormat="1" ht="20.25">
      <c r="A119" s="26"/>
      <c r="B119" s="26"/>
      <c r="C119" s="27"/>
      <c r="D119" s="27"/>
      <c r="E119" s="141"/>
    </row>
    <row r="120" spans="1:5" s="7" customFormat="1" ht="20.25">
      <c r="A120" s="26"/>
      <c r="B120" s="26"/>
      <c r="C120" s="27"/>
      <c r="D120" s="27"/>
      <c r="E120" s="141"/>
    </row>
    <row r="121" spans="1:5" s="7" customFormat="1" ht="20.25">
      <c r="A121" s="26"/>
      <c r="B121" s="26"/>
      <c r="C121" s="27"/>
      <c r="D121" s="27"/>
      <c r="E121" s="141"/>
    </row>
    <row r="122" spans="1:5" s="7" customFormat="1" ht="20.25">
      <c r="A122" s="26"/>
      <c r="B122" s="26"/>
      <c r="C122" s="27"/>
      <c r="D122" s="27"/>
      <c r="E122" s="141"/>
    </row>
    <row r="123" spans="1:5" s="7" customFormat="1" ht="20.25">
      <c r="A123" s="26"/>
      <c r="B123" s="26"/>
      <c r="C123" s="27"/>
      <c r="D123" s="27"/>
      <c r="E123" s="141"/>
    </row>
    <row r="124" spans="1:5" s="7" customFormat="1" ht="20.25">
      <c r="A124" s="26"/>
      <c r="B124" s="26"/>
      <c r="C124" s="27"/>
      <c r="D124" s="27"/>
      <c r="E124" s="141"/>
    </row>
    <row r="125" spans="1:5" s="7" customFormat="1" ht="20.25">
      <c r="A125" s="26"/>
      <c r="B125" s="26"/>
      <c r="C125" s="27"/>
      <c r="D125" s="27"/>
      <c r="E125" s="141"/>
    </row>
    <row r="126" spans="1:5" s="7" customFormat="1" ht="20.25">
      <c r="A126" s="26"/>
      <c r="B126" s="26"/>
      <c r="C126" s="27"/>
      <c r="D126" s="27"/>
      <c r="E126" s="141"/>
    </row>
    <row r="127" spans="1:5" s="7" customFormat="1" ht="20.25">
      <c r="A127" s="26"/>
      <c r="B127" s="26"/>
      <c r="C127" s="27"/>
      <c r="D127" s="27"/>
      <c r="E127" s="141"/>
    </row>
    <row r="128" spans="1:5" s="7" customFormat="1" ht="20.25">
      <c r="A128" s="26"/>
      <c r="B128" s="26"/>
      <c r="C128" s="27"/>
      <c r="D128" s="27"/>
      <c r="E128" s="141"/>
    </row>
    <row r="129" spans="1:5" s="7" customFormat="1" ht="20.25">
      <c r="A129" s="26"/>
      <c r="B129" s="26"/>
      <c r="C129" s="27"/>
      <c r="D129" s="27"/>
      <c r="E129" s="141"/>
    </row>
    <row r="130" spans="1:5" s="7" customFormat="1" ht="20.25">
      <c r="A130" s="26"/>
      <c r="B130" s="26"/>
      <c r="C130" s="27"/>
      <c r="D130" s="27"/>
      <c r="E130" s="141"/>
    </row>
    <row r="131" spans="1:5" s="7" customFormat="1" ht="20.25">
      <c r="A131" s="26"/>
      <c r="B131" s="26"/>
      <c r="C131" s="27"/>
      <c r="D131" s="27"/>
      <c r="E131" s="141"/>
    </row>
    <row r="132" spans="1:5" s="7" customFormat="1" ht="20.25">
      <c r="A132" s="26"/>
      <c r="B132" s="26"/>
      <c r="C132" s="27"/>
      <c r="D132" s="27"/>
      <c r="E132" s="141"/>
    </row>
    <row r="133" spans="1:5" s="7" customFormat="1" ht="20.25">
      <c r="A133" s="26"/>
      <c r="B133" s="26"/>
      <c r="C133" s="27"/>
      <c r="D133" s="27"/>
      <c r="E133" s="141"/>
    </row>
    <row r="134" spans="1:5" s="7" customFormat="1" ht="20.25">
      <c r="A134" s="26"/>
      <c r="B134" s="26"/>
      <c r="C134" s="27"/>
      <c r="D134" s="27"/>
      <c r="E134" s="141"/>
    </row>
    <row r="135" spans="1:5" s="7" customFormat="1" ht="20.25">
      <c r="A135" s="26"/>
      <c r="B135" s="26"/>
      <c r="C135" s="27"/>
      <c r="D135" s="27"/>
      <c r="E135" s="141"/>
    </row>
    <row r="136" spans="1:5" s="7" customFormat="1" ht="20.25">
      <c r="A136" s="26"/>
      <c r="B136" s="26"/>
      <c r="C136" s="27"/>
      <c r="D136" s="27"/>
      <c r="E136" s="141"/>
    </row>
    <row r="137" spans="1:5" s="7" customFormat="1" ht="20.25">
      <c r="A137" s="26"/>
      <c r="B137" s="26"/>
      <c r="C137" s="27"/>
      <c r="D137" s="27"/>
      <c r="E137" s="141"/>
    </row>
    <row r="138" spans="1:5" s="7" customFormat="1" ht="20.25">
      <c r="A138" s="26"/>
      <c r="B138" s="26"/>
      <c r="C138" s="27"/>
      <c r="D138" s="27"/>
      <c r="E138" s="141"/>
    </row>
    <row r="139" spans="1:5" s="7" customFormat="1" ht="20.25">
      <c r="A139" s="26"/>
      <c r="B139" s="26"/>
      <c r="C139" s="27"/>
      <c r="D139" s="27"/>
      <c r="E139" s="141"/>
    </row>
    <row r="140" spans="1:5" s="7" customFormat="1" ht="20.25">
      <c r="A140" s="26"/>
      <c r="B140" s="26"/>
      <c r="C140" s="27"/>
      <c r="D140" s="27"/>
      <c r="E140" s="141"/>
    </row>
    <row r="141" spans="1:5" s="7" customFormat="1" ht="20.25">
      <c r="A141" s="26"/>
      <c r="B141" s="26"/>
      <c r="C141" s="27"/>
      <c r="D141" s="27"/>
      <c r="E141" s="141"/>
    </row>
    <row r="142" spans="1:5" s="7" customFormat="1" ht="20.25">
      <c r="A142" s="26"/>
      <c r="B142" s="26"/>
      <c r="C142" s="27"/>
      <c r="D142" s="27"/>
      <c r="E142" s="141"/>
    </row>
    <row r="143" spans="1:5" s="7" customFormat="1" ht="20.25">
      <c r="A143" s="26"/>
      <c r="B143" s="26"/>
      <c r="C143" s="27"/>
      <c r="D143" s="27"/>
      <c r="E143" s="141"/>
    </row>
    <row r="144" spans="1:5" s="7" customFormat="1" ht="20.25">
      <c r="A144" s="26"/>
      <c r="B144" s="26"/>
      <c r="C144" s="27"/>
      <c r="D144" s="27"/>
      <c r="E144" s="141"/>
    </row>
    <row r="145" spans="1:5" s="7" customFormat="1" ht="20.25">
      <c r="A145" s="26"/>
      <c r="B145" s="26"/>
      <c r="C145" s="27"/>
      <c r="D145" s="27"/>
      <c r="E145" s="141"/>
    </row>
    <row r="146" spans="1:5" s="7" customFormat="1" ht="20.25">
      <c r="A146" s="26"/>
      <c r="B146" s="26"/>
      <c r="C146" s="27"/>
      <c r="D146" s="27"/>
      <c r="E146" s="141"/>
    </row>
    <row r="147" spans="1:5" s="7" customFormat="1" ht="20.25">
      <c r="A147" s="26"/>
      <c r="B147" s="26"/>
      <c r="C147" s="27"/>
      <c r="D147" s="27"/>
      <c r="E147" s="141"/>
    </row>
    <row r="148" spans="1:5" s="7" customFormat="1" ht="20.25">
      <c r="A148" s="26"/>
      <c r="B148" s="26"/>
      <c r="C148" s="27"/>
      <c r="D148" s="27"/>
      <c r="E148" s="141"/>
    </row>
    <row r="149" spans="1:5" s="7" customFormat="1" ht="20.25">
      <c r="A149" s="26"/>
      <c r="B149" s="26"/>
      <c r="C149" s="27"/>
      <c r="D149" s="27"/>
      <c r="E149" s="141"/>
    </row>
    <row r="150" spans="1:5" s="7" customFormat="1" ht="20.25">
      <c r="A150" s="26"/>
      <c r="B150" s="26"/>
      <c r="C150" s="27"/>
      <c r="D150" s="27"/>
      <c r="E150" s="141"/>
    </row>
    <row r="151" spans="1:5" s="7" customFormat="1" ht="20.25">
      <c r="A151" s="26"/>
      <c r="B151" s="26"/>
      <c r="C151" s="27"/>
      <c r="D151" s="27"/>
      <c r="E151" s="141"/>
    </row>
    <row r="152" spans="1:5" s="7" customFormat="1" ht="20.25">
      <c r="A152" s="26"/>
      <c r="B152" s="26"/>
      <c r="C152" s="27"/>
      <c r="D152" s="27"/>
      <c r="E152" s="141"/>
    </row>
    <row r="153" spans="1:5" s="7" customFormat="1" ht="20.25">
      <c r="A153" s="26"/>
      <c r="B153" s="26"/>
      <c r="C153" s="27"/>
      <c r="D153" s="27"/>
      <c r="E153" s="141"/>
    </row>
    <row r="154" spans="1:5" s="7" customFormat="1" ht="20.25">
      <c r="A154" s="26"/>
      <c r="B154" s="26"/>
      <c r="C154" s="27"/>
      <c r="D154" s="27"/>
      <c r="E154" s="141"/>
    </row>
    <row r="155" spans="1:5" s="7" customFormat="1" ht="20.25">
      <c r="A155" s="26"/>
      <c r="B155" s="26"/>
      <c r="C155" s="27"/>
      <c r="D155" s="27"/>
      <c r="E155" s="141"/>
    </row>
    <row r="156" spans="1:5" s="7" customFormat="1" ht="20.25">
      <c r="A156" s="26"/>
      <c r="B156" s="26"/>
      <c r="C156" s="27"/>
      <c r="D156" s="27"/>
      <c r="E156" s="141"/>
    </row>
    <row r="157" spans="1:5" s="7" customFormat="1" ht="20.25">
      <c r="A157" s="26"/>
      <c r="B157" s="26"/>
      <c r="C157" s="27"/>
      <c r="D157" s="27"/>
      <c r="E157" s="141"/>
    </row>
    <row r="158" spans="1:5" s="7" customFormat="1" ht="20.25">
      <c r="A158" s="26"/>
      <c r="B158" s="26"/>
      <c r="C158" s="27"/>
      <c r="D158" s="27"/>
      <c r="E158" s="141"/>
    </row>
    <row r="159" spans="1:5" s="7" customFormat="1" ht="20.25">
      <c r="A159" s="26"/>
      <c r="B159" s="26"/>
      <c r="C159" s="27"/>
      <c r="D159" s="27"/>
      <c r="E159" s="141"/>
    </row>
    <row r="160" spans="1:5" s="7" customFormat="1" ht="20.25">
      <c r="A160" s="26"/>
      <c r="B160" s="26"/>
      <c r="C160" s="27"/>
      <c r="D160" s="27"/>
      <c r="E160" s="141"/>
    </row>
    <row r="161" spans="1:5" s="7" customFormat="1" ht="20.25">
      <c r="A161" s="26"/>
      <c r="B161" s="26"/>
      <c r="C161" s="27"/>
      <c r="D161" s="27"/>
      <c r="E161" s="141"/>
    </row>
    <row r="162" spans="1:5" s="7" customFormat="1" ht="20.25">
      <c r="A162" s="26"/>
      <c r="B162" s="26"/>
      <c r="C162" s="27"/>
      <c r="D162" s="27"/>
      <c r="E162" s="141"/>
    </row>
    <row r="163" spans="1:5" s="7" customFormat="1" ht="20.25">
      <c r="A163" s="26"/>
      <c r="B163" s="26"/>
      <c r="C163" s="27"/>
      <c r="D163" s="27"/>
      <c r="E163" s="141"/>
    </row>
    <row r="164" spans="1:5" s="7" customFormat="1" ht="20.25">
      <c r="A164" s="26"/>
      <c r="B164" s="26"/>
      <c r="C164" s="27"/>
      <c r="D164" s="27"/>
      <c r="E164" s="141"/>
    </row>
    <row r="165" spans="1:5" s="7" customFormat="1" ht="20.25">
      <c r="A165" s="26"/>
      <c r="B165" s="26"/>
      <c r="C165" s="27"/>
      <c r="D165" s="27"/>
      <c r="E165" s="141"/>
    </row>
    <row r="166" spans="1:5" s="7" customFormat="1" ht="20.25">
      <c r="A166" s="26"/>
      <c r="B166" s="26"/>
      <c r="C166" s="27"/>
      <c r="D166" s="27"/>
      <c r="E166" s="141"/>
    </row>
    <row r="167" spans="1:5" s="7" customFormat="1" ht="20.25">
      <c r="A167" s="26"/>
      <c r="B167" s="26"/>
      <c r="C167" s="27"/>
      <c r="D167" s="27"/>
      <c r="E167" s="141"/>
    </row>
    <row r="168" spans="1:5" s="7" customFormat="1" ht="20.25">
      <c r="A168" s="26"/>
      <c r="B168" s="26"/>
      <c r="C168" s="27"/>
      <c r="D168" s="27"/>
      <c r="E168" s="141"/>
    </row>
    <row r="169" spans="1:5" s="7" customFormat="1" ht="20.25">
      <c r="A169" s="26"/>
      <c r="B169" s="26"/>
      <c r="C169" s="27"/>
      <c r="D169" s="27"/>
      <c r="E169" s="141"/>
    </row>
    <row r="170" spans="1:5" s="7" customFormat="1" ht="20.25">
      <c r="A170" s="26"/>
      <c r="B170" s="26"/>
      <c r="C170" s="27"/>
      <c r="D170" s="27"/>
      <c r="E170" s="141"/>
    </row>
    <row r="171" spans="1:5" s="7" customFormat="1" ht="20.25">
      <c r="A171" s="26"/>
      <c r="B171" s="26"/>
      <c r="C171" s="27"/>
      <c r="D171" s="27"/>
      <c r="E171" s="141"/>
    </row>
    <row r="172" spans="1:5" s="7" customFormat="1" ht="20.25">
      <c r="A172" s="26"/>
      <c r="B172" s="26"/>
      <c r="C172" s="27"/>
      <c r="D172" s="27"/>
      <c r="E172" s="141"/>
    </row>
    <row r="173" spans="1:5" s="7" customFormat="1" ht="20.25">
      <c r="A173" s="26"/>
      <c r="B173" s="26"/>
      <c r="C173" s="27"/>
      <c r="D173" s="27"/>
      <c r="E173" s="141"/>
    </row>
    <row r="174" spans="1:5" s="7" customFormat="1" ht="20.25">
      <c r="A174" s="26"/>
      <c r="B174" s="26"/>
      <c r="C174" s="27"/>
      <c r="D174" s="27"/>
      <c r="E174" s="141"/>
    </row>
    <row r="175" spans="1:5" s="7" customFormat="1" ht="20.25">
      <c r="A175" s="26"/>
      <c r="B175" s="26"/>
      <c r="C175" s="27"/>
      <c r="D175" s="27"/>
      <c r="E175" s="141"/>
    </row>
    <row r="176" spans="1:5" s="7" customFormat="1" ht="20.25">
      <c r="A176" s="26"/>
      <c r="B176" s="26"/>
      <c r="C176" s="27"/>
      <c r="D176" s="27"/>
      <c r="E176" s="141"/>
    </row>
    <row r="177" spans="1:5" s="7" customFormat="1" ht="20.25">
      <c r="A177" s="26"/>
      <c r="B177" s="26"/>
      <c r="C177" s="27"/>
      <c r="D177" s="27"/>
      <c r="E177" s="141"/>
    </row>
    <row r="178" spans="1:5" s="7" customFormat="1" ht="20.25">
      <c r="A178" s="26"/>
      <c r="B178" s="26"/>
      <c r="C178" s="27"/>
      <c r="D178" s="27"/>
      <c r="E178" s="141"/>
    </row>
    <row r="179" spans="1:5" s="7" customFormat="1" ht="20.25">
      <c r="A179" s="26"/>
      <c r="B179" s="26"/>
      <c r="C179" s="27"/>
      <c r="D179" s="27"/>
      <c r="E179" s="141"/>
    </row>
    <row r="180" spans="1:5" s="7" customFormat="1" ht="20.25">
      <c r="A180" s="26"/>
      <c r="B180" s="26"/>
      <c r="C180" s="27"/>
      <c r="D180" s="27"/>
      <c r="E180" s="141"/>
    </row>
    <row r="181" spans="1:5" s="7" customFormat="1" ht="20.25">
      <c r="A181" s="26"/>
      <c r="B181" s="26"/>
      <c r="C181" s="27"/>
      <c r="D181" s="27"/>
      <c r="E181" s="141"/>
    </row>
    <row r="182" spans="1:5" s="7" customFormat="1" ht="20.25">
      <c r="A182" s="26"/>
      <c r="B182" s="26"/>
      <c r="C182" s="27"/>
      <c r="D182" s="27"/>
      <c r="E182" s="141"/>
    </row>
    <row r="183" spans="1:5" s="7" customFormat="1" ht="20.25">
      <c r="A183" s="26"/>
      <c r="B183" s="26"/>
      <c r="C183" s="27"/>
      <c r="D183" s="27"/>
      <c r="E183" s="141"/>
    </row>
    <row r="184" spans="1:5" s="7" customFormat="1" ht="20.25">
      <c r="A184" s="26"/>
      <c r="B184" s="26"/>
      <c r="C184" s="27"/>
      <c r="D184" s="27"/>
      <c r="E184" s="141"/>
    </row>
    <row r="185" spans="1:5" s="7" customFormat="1" ht="20.25">
      <c r="A185" s="26"/>
      <c r="B185" s="26"/>
      <c r="C185" s="27"/>
      <c r="D185" s="27"/>
      <c r="E185" s="141"/>
    </row>
    <row r="186" spans="1:5" s="7" customFormat="1" ht="20.25">
      <c r="A186" s="26"/>
      <c r="B186" s="26"/>
      <c r="C186" s="27"/>
      <c r="D186" s="27"/>
      <c r="E186" s="141"/>
    </row>
    <row r="187" spans="1:5" s="7" customFormat="1" ht="20.25">
      <c r="A187" s="26"/>
      <c r="B187" s="26"/>
      <c r="C187" s="27"/>
      <c r="D187" s="27"/>
      <c r="E187" s="141"/>
    </row>
    <row r="188" spans="1:5" s="7" customFormat="1" ht="20.25">
      <c r="A188" s="26"/>
      <c r="B188" s="26"/>
      <c r="C188" s="27"/>
      <c r="D188" s="27"/>
      <c r="E188" s="141"/>
    </row>
    <row r="189" spans="1:5" s="7" customFormat="1" ht="20.25">
      <c r="A189" s="26"/>
      <c r="B189" s="26"/>
      <c r="C189" s="27"/>
      <c r="D189" s="27"/>
      <c r="E189" s="141"/>
    </row>
    <row r="190" spans="1:5" s="7" customFormat="1" ht="20.25">
      <c r="A190" s="26"/>
      <c r="B190" s="26"/>
      <c r="C190" s="27"/>
      <c r="D190" s="27"/>
      <c r="E190" s="141"/>
    </row>
    <row r="191" spans="1:5" s="7" customFormat="1" ht="20.25">
      <c r="A191" s="26"/>
      <c r="B191" s="26"/>
      <c r="C191" s="27"/>
      <c r="D191" s="27"/>
      <c r="E191" s="141"/>
    </row>
    <row r="192" spans="1:5" s="7" customFormat="1" ht="20.25">
      <c r="A192" s="26"/>
      <c r="B192" s="26"/>
      <c r="C192" s="27"/>
      <c r="D192" s="27"/>
      <c r="E192" s="141"/>
    </row>
    <row r="193" spans="1:5" s="7" customFormat="1" ht="20.25">
      <c r="A193" s="26"/>
      <c r="B193" s="26"/>
      <c r="C193" s="27"/>
      <c r="D193" s="27"/>
      <c r="E193" s="141"/>
    </row>
    <row r="194" spans="1:5" s="7" customFormat="1" ht="20.25">
      <c r="A194" s="26"/>
      <c r="B194" s="26"/>
      <c r="C194" s="27"/>
      <c r="D194" s="27"/>
      <c r="E194" s="141"/>
    </row>
    <row r="195" spans="1:5" s="7" customFormat="1" ht="20.25">
      <c r="A195" s="26"/>
      <c r="B195" s="26"/>
      <c r="C195" s="27"/>
      <c r="D195" s="27"/>
      <c r="E195" s="141"/>
    </row>
    <row r="196" spans="1:5" s="7" customFormat="1" ht="20.25">
      <c r="A196" s="26"/>
      <c r="B196" s="26"/>
      <c r="C196" s="27"/>
      <c r="D196" s="27"/>
      <c r="E196" s="141"/>
    </row>
    <row r="197" spans="1:5" s="7" customFormat="1" ht="20.25">
      <c r="A197" s="26"/>
      <c r="B197" s="26"/>
      <c r="C197" s="27"/>
      <c r="D197" s="27"/>
      <c r="E197" s="141"/>
    </row>
    <row r="198" spans="1:5" s="7" customFormat="1" ht="20.25">
      <c r="A198" s="26"/>
      <c r="B198" s="26"/>
      <c r="C198" s="27"/>
      <c r="D198" s="27"/>
      <c r="E198" s="141"/>
    </row>
    <row r="199" spans="1:5" s="7" customFormat="1" ht="20.25">
      <c r="A199" s="26"/>
      <c r="B199" s="26"/>
      <c r="C199" s="27"/>
      <c r="D199" s="27"/>
      <c r="E199" s="141"/>
    </row>
    <row r="200" spans="1:5" s="7" customFormat="1" ht="20.25">
      <c r="A200" s="26"/>
      <c r="B200" s="26"/>
      <c r="C200" s="27"/>
      <c r="D200" s="27"/>
      <c r="E200" s="141"/>
    </row>
    <row r="201" spans="1:5" s="7" customFormat="1" ht="20.25">
      <c r="A201" s="26"/>
      <c r="B201" s="26"/>
      <c r="C201" s="27"/>
      <c r="D201" s="27"/>
      <c r="E201" s="141"/>
    </row>
    <row r="202" spans="1:5" s="7" customFormat="1" ht="20.25">
      <c r="A202" s="26"/>
      <c r="B202" s="26"/>
      <c r="C202" s="27"/>
      <c r="D202" s="27"/>
      <c r="E202" s="141"/>
    </row>
    <row r="203" spans="1:5" s="7" customFormat="1" ht="20.25">
      <c r="A203" s="26"/>
      <c r="B203" s="26"/>
      <c r="C203" s="27"/>
      <c r="D203" s="27"/>
      <c r="E203" s="141"/>
    </row>
    <row r="204" spans="1:5" s="7" customFormat="1" ht="20.25">
      <c r="A204" s="26"/>
      <c r="B204" s="26"/>
      <c r="C204" s="27"/>
      <c r="D204" s="27"/>
      <c r="E204" s="141"/>
    </row>
    <row r="205" spans="1:5" s="7" customFormat="1" ht="20.25">
      <c r="A205" s="26"/>
      <c r="B205" s="26"/>
      <c r="C205" s="27"/>
      <c r="D205" s="27"/>
      <c r="E205" s="141"/>
    </row>
    <row r="206" spans="1:5" s="7" customFormat="1" ht="20.25">
      <c r="A206" s="26"/>
      <c r="B206" s="26"/>
      <c r="C206" s="27"/>
      <c r="D206" s="27"/>
      <c r="E206" s="141"/>
    </row>
    <row r="207" spans="1:5" s="7" customFormat="1" ht="20.25">
      <c r="A207" s="26"/>
      <c r="B207" s="26"/>
      <c r="C207" s="27"/>
      <c r="D207" s="27"/>
      <c r="E207" s="141"/>
    </row>
    <row r="208" spans="1:5" s="7" customFormat="1" ht="20.25">
      <c r="A208" s="26"/>
      <c r="B208" s="26"/>
      <c r="C208" s="27"/>
      <c r="D208" s="27"/>
      <c r="E208" s="141"/>
    </row>
    <row r="209" spans="1:5" s="7" customFormat="1" ht="20.25">
      <c r="A209" s="26"/>
      <c r="B209" s="26"/>
      <c r="C209" s="27"/>
      <c r="D209" s="27"/>
      <c r="E209" s="141"/>
    </row>
    <row r="210" spans="1:5" s="7" customFormat="1" ht="20.25">
      <c r="A210" s="26"/>
      <c r="B210" s="26"/>
      <c r="C210" s="27"/>
      <c r="D210" s="27"/>
      <c r="E210" s="141"/>
    </row>
    <row r="211" spans="1:5" s="7" customFormat="1" ht="20.25">
      <c r="A211" s="26"/>
      <c r="B211" s="26"/>
      <c r="C211" s="27"/>
      <c r="D211" s="27"/>
      <c r="E211" s="141"/>
    </row>
    <row r="212" spans="1:5" s="7" customFormat="1" ht="20.25">
      <c r="A212" s="26"/>
      <c r="B212" s="26"/>
      <c r="C212" s="27"/>
      <c r="D212" s="27"/>
      <c r="E212" s="141"/>
    </row>
    <row r="213" spans="1:5" s="7" customFormat="1" ht="20.25">
      <c r="A213" s="26"/>
      <c r="B213" s="26"/>
      <c r="C213" s="27"/>
      <c r="D213" s="27"/>
      <c r="E213" s="141"/>
    </row>
    <row r="214" spans="1:5" s="7" customFormat="1" ht="20.25">
      <c r="A214" s="26"/>
      <c r="B214" s="26"/>
      <c r="C214" s="27"/>
      <c r="D214" s="27"/>
      <c r="E214" s="141"/>
    </row>
    <row r="215" spans="1:5" s="7" customFormat="1" ht="20.25">
      <c r="A215" s="26"/>
      <c r="B215" s="26"/>
      <c r="C215" s="27"/>
      <c r="D215" s="27"/>
      <c r="E215" s="141"/>
    </row>
    <row r="216" spans="1:5" s="7" customFormat="1" ht="20.25">
      <c r="A216" s="26"/>
      <c r="B216" s="26"/>
      <c r="C216" s="27"/>
      <c r="D216" s="27"/>
      <c r="E216" s="141"/>
    </row>
    <row r="217" spans="1:5" s="7" customFormat="1" ht="20.25">
      <c r="A217" s="26"/>
      <c r="B217" s="26"/>
      <c r="C217" s="27"/>
      <c r="D217" s="27"/>
      <c r="E217" s="141"/>
    </row>
    <row r="218" spans="1:5" s="7" customFormat="1" ht="20.25">
      <c r="A218" s="26"/>
      <c r="B218" s="26"/>
      <c r="C218" s="27"/>
      <c r="D218" s="27"/>
      <c r="E218" s="141"/>
    </row>
    <row r="219" spans="1:5" s="7" customFormat="1" ht="20.25">
      <c r="A219" s="26"/>
      <c r="B219" s="26"/>
      <c r="C219" s="27"/>
      <c r="D219" s="27"/>
      <c r="E219" s="141"/>
    </row>
    <row r="220" spans="1:5" s="7" customFormat="1" ht="20.25">
      <c r="A220" s="26"/>
      <c r="B220" s="26"/>
      <c r="C220" s="27"/>
      <c r="D220" s="27"/>
      <c r="E220" s="141"/>
    </row>
    <row r="221" spans="1:5" s="7" customFormat="1" ht="20.25">
      <c r="A221" s="26"/>
      <c r="B221" s="26"/>
      <c r="C221" s="27"/>
      <c r="D221" s="27"/>
      <c r="E221" s="141"/>
    </row>
    <row r="222" spans="1:5" s="7" customFormat="1" ht="20.25">
      <c r="A222" s="26"/>
      <c r="B222" s="26"/>
      <c r="C222" s="27"/>
      <c r="D222" s="27"/>
      <c r="E222" s="141"/>
    </row>
    <row r="223" spans="1:5" s="7" customFormat="1" ht="20.25">
      <c r="A223" s="26"/>
      <c r="B223" s="26"/>
      <c r="C223" s="27"/>
      <c r="D223" s="27"/>
      <c r="E223" s="141"/>
    </row>
    <row r="224" spans="1:5" s="7" customFormat="1" ht="20.25">
      <c r="A224" s="26"/>
      <c r="B224" s="26"/>
      <c r="C224" s="27"/>
      <c r="D224" s="27"/>
      <c r="E224" s="141"/>
    </row>
    <row r="225" spans="1:7" s="7" customFormat="1" ht="20.25">
      <c r="A225" s="26"/>
      <c r="B225" s="26"/>
      <c r="C225" s="27"/>
      <c r="D225" s="27"/>
      <c r="E225" s="141"/>
    </row>
    <row r="226" spans="1:7" s="7" customFormat="1" ht="20.25">
      <c r="A226" s="26"/>
      <c r="B226" s="26"/>
      <c r="C226" s="27"/>
      <c r="D226" s="27"/>
      <c r="E226" s="141"/>
    </row>
    <row r="227" spans="1:7" s="7" customFormat="1" ht="20.25">
      <c r="A227" s="26"/>
      <c r="B227" s="26"/>
      <c r="C227" s="27"/>
      <c r="D227" s="27"/>
      <c r="E227" s="141"/>
    </row>
    <row r="228" spans="1:7" s="7" customFormat="1" ht="20.25">
      <c r="A228" s="26"/>
      <c r="B228" s="26"/>
      <c r="C228" s="27"/>
      <c r="D228" s="27"/>
      <c r="E228" s="141"/>
    </row>
    <row r="229" spans="1:7" s="7" customFormat="1" ht="20.25">
      <c r="A229" s="26"/>
      <c r="B229" s="26"/>
      <c r="C229" s="27"/>
      <c r="D229" s="27"/>
      <c r="E229" s="141"/>
    </row>
    <row r="230" spans="1:7" s="7" customFormat="1" ht="20.25">
      <c r="A230" s="26"/>
      <c r="B230" s="26"/>
      <c r="C230" s="27"/>
      <c r="D230" s="27"/>
      <c r="E230" s="141"/>
    </row>
    <row r="231" spans="1:7" ht="20.25">
      <c r="A231" s="26"/>
      <c r="B231" s="29"/>
      <c r="C231" s="30"/>
      <c r="D231" s="30"/>
    </row>
    <row r="232" spans="1:7" ht="20.25">
      <c r="A232" s="26"/>
      <c r="B232" s="29"/>
      <c r="C232" s="30"/>
      <c r="D232" s="30"/>
    </row>
    <row r="233" spans="1:7" ht="20.25">
      <c r="A233" s="26"/>
      <c r="B233" s="29"/>
      <c r="C233" s="30"/>
      <c r="D233" s="30"/>
    </row>
    <row r="234" spans="1:7" ht="20.25">
      <c r="A234" s="26"/>
      <c r="B234" s="29"/>
      <c r="C234" s="30"/>
      <c r="D234" s="30"/>
    </row>
    <row r="235" spans="1:7" ht="20.25">
      <c r="A235" s="26"/>
      <c r="B235" s="29"/>
      <c r="C235" s="30"/>
      <c r="D235" s="30"/>
    </row>
    <row r="236" spans="1:7">
      <c r="A236" s="7"/>
      <c r="B236" s="29"/>
      <c r="C236" s="29"/>
      <c r="D236" s="29"/>
    </row>
    <row r="237" spans="1:7" ht="20.25">
      <c r="A237" s="7"/>
      <c r="B237" s="31" t="s">
        <v>136</v>
      </c>
      <c r="C237" s="31" t="s">
        <v>137</v>
      </c>
      <c r="D237" t="s">
        <v>136</v>
      </c>
      <c r="E237" s="134" t="s">
        <v>137</v>
      </c>
    </row>
    <row r="238" spans="1:7" ht="21">
      <c r="A238" s="7"/>
      <c r="B238" s="32" t="s">
        <v>138</v>
      </c>
      <c r="C238" s="32" t="s">
        <v>139</v>
      </c>
      <c r="D238" t="s">
        <v>138</v>
      </c>
      <c r="F238" t="s">
        <v>138</v>
      </c>
      <c r="G238" t="e">
        <f>IF(NOT(ISERROR(MATCH(F238,_xlfn.ANCHORARRAY(B249),0))),#REF!&amp;"Por favor no seleccionar los criterios de impacto",F238)</f>
        <v>#REF!</v>
      </c>
    </row>
    <row r="239" spans="1:7" ht="21">
      <c r="A239" s="7"/>
      <c r="B239" s="32" t="s">
        <v>138</v>
      </c>
      <c r="C239" s="32" t="s">
        <v>125</v>
      </c>
      <c r="E239" s="134" t="s">
        <v>139</v>
      </c>
    </row>
    <row r="240" spans="1:7" ht="21">
      <c r="A240" s="7"/>
      <c r="B240" s="32" t="s">
        <v>138</v>
      </c>
      <c r="C240" s="32" t="s">
        <v>128</v>
      </c>
      <c r="E240" s="134" t="s">
        <v>125</v>
      </c>
    </row>
    <row r="241" spans="1:5" ht="21">
      <c r="A241" s="7"/>
      <c r="B241" s="32" t="s">
        <v>138</v>
      </c>
      <c r="C241" s="32" t="s">
        <v>131</v>
      </c>
      <c r="E241" s="134" t="s">
        <v>128</v>
      </c>
    </row>
    <row r="242" spans="1:5" ht="21">
      <c r="A242" s="7"/>
      <c r="B242" s="32" t="s">
        <v>138</v>
      </c>
      <c r="C242" s="32" t="s">
        <v>133</v>
      </c>
      <c r="E242" s="134" t="s">
        <v>131</v>
      </c>
    </row>
    <row r="243" spans="1:5" ht="21">
      <c r="A243" s="7"/>
      <c r="B243" s="32" t="s">
        <v>121</v>
      </c>
      <c r="C243" s="32" t="s">
        <v>47</v>
      </c>
      <c r="E243" s="134" t="s">
        <v>133</v>
      </c>
    </row>
    <row r="244" spans="1:5" ht="21">
      <c r="A244" s="7"/>
      <c r="B244" s="32" t="s">
        <v>121</v>
      </c>
      <c r="C244" s="32" t="s">
        <v>126</v>
      </c>
      <c r="D244" t="s">
        <v>121</v>
      </c>
    </row>
    <row r="245" spans="1:5" ht="21">
      <c r="A245" s="7"/>
      <c r="B245" s="32" t="s">
        <v>121</v>
      </c>
      <c r="C245" s="32" t="s">
        <v>129</v>
      </c>
      <c r="E245" s="134" t="s">
        <v>47</v>
      </c>
    </row>
    <row r="246" spans="1:5" ht="21">
      <c r="A246" s="7"/>
      <c r="B246" s="32" t="s">
        <v>121</v>
      </c>
      <c r="C246" s="32" t="s">
        <v>49</v>
      </c>
      <c r="E246" s="134" t="s">
        <v>126</v>
      </c>
    </row>
    <row r="247" spans="1:5" ht="21">
      <c r="A247" s="7"/>
      <c r="B247" s="32" t="s">
        <v>121</v>
      </c>
      <c r="C247" s="32" t="s">
        <v>50</v>
      </c>
      <c r="E247" s="134" t="s">
        <v>129</v>
      </c>
    </row>
    <row r="248" spans="1:5">
      <c r="A248" s="7"/>
      <c r="B248" s="33"/>
      <c r="C248" s="33"/>
      <c r="E248" s="134" t="s">
        <v>49</v>
      </c>
    </row>
    <row r="249" spans="1:5">
      <c r="A249" s="7"/>
      <c r="B249" s="33" t="str" cm="1">
        <f t="array" ref="B249:B251">_xlfn.UNIQUE(Tabla1[[#All],[Criterios]])</f>
        <v>Criterios</v>
      </c>
      <c r="C249" s="33"/>
      <c r="E249" s="134" t="s">
        <v>50</v>
      </c>
    </row>
    <row r="250" spans="1:5">
      <c r="A250" s="7"/>
      <c r="B250" s="33" t="str">
        <v>Afectación Económica o presupuestal</v>
      </c>
      <c r="C250" s="33"/>
    </row>
    <row r="251" spans="1:5">
      <c r="B251" s="33" t="str">
        <v>Pérdida Reputacional</v>
      </c>
      <c r="C251" s="33"/>
    </row>
    <row r="252" spans="1:5">
      <c r="B252" s="34"/>
      <c r="C252" s="34"/>
    </row>
    <row r="253" spans="1:5">
      <c r="B253" s="34"/>
      <c r="C253" s="34"/>
    </row>
    <row r="254" spans="1:5">
      <c r="B254" s="34"/>
      <c r="C254" s="34"/>
    </row>
    <row r="255" spans="1:5">
      <c r="B255" s="34"/>
      <c r="C255" s="34"/>
      <c r="D255" s="34"/>
    </row>
    <row r="256" spans="1:5">
      <c r="B256" s="34"/>
      <c r="C256" s="34"/>
      <c r="D256" s="34"/>
    </row>
    <row r="257" spans="2:4">
      <c r="B257" s="34"/>
      <c r="C257" s="34"/>
      <c r="D257" s="34"/>
    </row>
    <row r="258" spans="2:4">
      <c r="B258" s="34"/>
      <c r="C258" s="34"/>
      <c r="D258" s="34"/>
    </row>
    <row r="259" spans="2:4">
      <c r="B259" s="34"/>
      <c r="C259" s="34"/>
      <c r="D259" s="34"/>
    </row>
    <row r="260" spans="2:4">
      <c r="B260" s="34"/>
      <c r="C260" s="34"/>
      <c r="D260" s="34"/>
    </row>
  </sheetData>
  <mergeCells count="1">
    <mergeCell ref="B2:E2"/>
  </mergeCells>
  <dataValidations count="1">
    <dataValidation type="list" allowBlank="1" showInputMessage="1" showErrorMessage="1" sqref="F238">
      <formula1>#REF!</formula1>
    </dataValidation>
  </dataValidations>
  <pageMargins left="0.7" right="0.7" top="0.75" bottom="0.75" header="0.3" footer="0.3"/>
  <pageSetup orientation="portrait" r:id="rId2"/>
  <tableParts count="1">
    <tablePart r:id="rId3"/>
  </tableParts>
</worksheet>
</file>

<file path=xl/worksheets/sheet1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theme="7" tint="-0.249977111117893"/>
  </sheetPr>
  <dimension ref="B1:K16"/>
  <sheetViews>
    <sheetView topLeftCell="B1" workbookViewId="0">
      <selection activeCell="I7" sqref="I7"/>
    </sheetView>
  </sheetViews>
  <sheetFormatPr baseColWidth="10" defaultColWidth="14.28515625" defaultRowHeight="12.75"/>
  <cols>
    <col min="1" max="2" width="14.28515625" style="35"/>
    <col min="3" max="3" width="17" style="35" customWidth="1"/>
    <col min="4" max="4" width="14.28515625" style="35"/>
    <col min="5" max="5" width="46" style="35" customWidth="1"/>
    <col min="6" max="16384" width="14.28515625" style="35"/>
  </cols>
  <sheetData>
    <row r="1" spans="2:11" ht="24" customHeight="1" thickBot="1">
      <c r="B1" s="407" t="s">
        <v>140</v>
      </c>
      <c r="C1" s="408"/>
      <c r="D1" s="408"/>
      <c r="E1" s="408"/>
      <c r="F1" s="409"/>
    </row>
    <row r="2" spans="2:11" ht="16.5" thickBot="1">
      <c r="B2" s="36"/>
      <c r="C2" s="36"/>
      <c r="D2" s="36"/>
      <c r="E2" s="36"/>
      <c r="F2" s="36"/>
      <c r="I2" s="144"/>
      <c r="J2" s="160" t="s">
        <v>56</v>
      </c>
      <c r="K2" s="160" t="s">
        <v>57</v>
      </c>
    </row>
    <row r="3" spans="2:11" ht="16.5" thickBot="1">
      <c r="B3" s="410" t="s">
        <v>141</v>
      </c>
      <c r="C3" s="411"/>
      <c r="D3" s="411"/>
      <c r="E3" s="37" t="s">
        <v>142</v>
      </c>
      <c r="F3" s="38" t="s">
        <v>143</v>
      </c>
      <c r="I3" s="159" t="s">
        <v>52</v>
      </c>
      <c r="J3" s="148">
        <v>0.5</v>
      </c>
      <c r="K3" s="148">
        <v>0.45</v>
      </c>
    </row>
    <row r="4" spans="2:11" ht="31.5">
      <c r="B4" s="412" t="s">
        <v>144</v>
      </c>
      <c r="C4" s="414" t="s">
        <v>31</v>
      </c>
      <c r="D4" s="39" t="s">
        <v>52</v>
      </c>
      <c r="E4" s="40" t="s">
        <v>145</v>
      </c>
      <c r="F4" s="41">
        <v>0.25</v>
      </c>
      <c r="I4" s="160" t="s">
        <v>53</v>
      </c>
      <c r="J4" s="148">
        <v>0.4</v>
      </c>
      <c r="K4" s="148">
        <v>0.35</v>
      </c>
    </row>
    <row r="5" spans="2:11" ht="47.25">
      <c r="B5" s="413"/>
      <c r="C5" s="415"/>
      <c r="D5" s="42" t="s">
        <v>53</v>
      </c>
      <c r="E5" s="43" t="s">
        <v>146</v>
      </c>
      <c r="F5" s="44">
        <v>0.15</v>
      </c>
      <c r="I5" s="160" t="s">
        <v>54</v>
      </c>
      <c r="J5" s="148">
        <v>0.35</v>
      </c>
      <c r="K5" s="148">
        <v>0.3</v>
      </c>
    </row>
    <row r="6" spans="2:11" ht="47.25">
      <c r="B6" s="413"/>
      <c r="C6" s="415"/>
      <c r="D6" s="42" t="s">
        <v>54</v>
      </c>
      <c r="E6" s="43" t="s">
        <v>147</v>
      </c>
      <c r="F6" s="44">
        <v>0.1</v>
      </c>
    </row>
    <row r="7" spans="2:11" ht="63">
      <c r="B7" s="413"/>
      <c r="C7" s="415" t="s">
        <v>32</v>
      </c>
      <c r="D7" s="42" t="s">
        <v>56</v>
      </c>
      <c r="E7" s="43" t="s">
        <v>148</v>
      </c>
      <c r="F7" s="44">
        <v>0.25</v>
      </c>
      <c r="G7" s="145"/>
    </row>
    <row r="8" spans="2:11" ht="31.5">
      <c r="B8" s="413"/>
      <c r="C8" s="415"/>
      <c r="D8" s="42" t="s">
        <v>57</v>
      </c>
      <c r="E8" s="43" t="s">
        <v>149</v>
      </c>
      <c r="F8" s="44">
        <v>0.2</v>
      </c>
      <c r="G8" s="145"/>
    </row>
    <row r="9" spans="2:11" ht="47.25">
      <c r="B9" s="413" t="s">
        <v>150</v>
      </c>
      <c r="C9" s="415" t="s">
        <v>34</v>
      </c>
      <c r="D9" s="42" t="s">
        <v>59</v>
      </c>
      <c r="E9" s="43" t="s">
        <v>151</v>
      </c>
      <c r="F9" s="45" t="s">
        <v>152</v>
      </c>
    </row>
    <row r="10" spans="2:11" ht="63">
      <c r="B10" s="413"/>
      <c r="C10" s="415"/>
      <c r="D10" s="42" t="s">
        <v>153</v>
      </c>
      <c r="E10" s="43" t="s">
        <v>154</v>
      </c>
      <c r="F10" s="45" t="s">
        <v>152</v>
      </c>
    </row>
    <row r="11" spans="2:11" ht="47.25">
      <c r="B11" s="413"/>
      <c r="C11" s="415" t="s">
        <v>35</v>
      </c>
      <c r="D11" s="42" t="s">
        <v>62</v>
      </c>
      <c r="E11" s="43" t="s">
        <v>155</v>
      </c>
      <c r="F11" s="45" t="s">
        <v>152</v>
      </c>
    </row>
    <row r="12" spans="2:11" ht="47.25">
      <c r="B12" s="413"/>
      <c r="C12" s="415"/>
      <c r="D12" s="42" t="s">
        <v>63</v>
      </c>
      <c r="E12" s="43" t="s">
        <v>156</v>
      </c>
      <c r="F12" s="45" t="s">
        <v>152</v>
      </c>
    </row>
    <row r="13" spans="2:11" ht="31.5">
      <c r="B13" s="413"/>
      <c r="C13" s="415" t="s">
        <v>36</v>
      </c>
      <c r="D13" s="42" t="s">
        <v>65</v>
      </c>
      <c r="E13" s="43" t="s">
        <v>157</v>
      </c>
      <c r="F13" s="45" t="s">
        <v>152</v>
      </c>
    </row>
    <row r="14" spans="2:11" ht="32.25" thickBot="1">
      <c r="B14" s="416"/>
      <c r="C14" s="417"/>
      <c r="D14" s="46" t="s">
        <v>66</v>
      </c>
      <c r="E14" s="47" t="s">
        <v>158</v>
      </c>
      <c r="F14" s="48" t="s">
        <v>152</v>
      </c>
    </row>
    <row r="15" spans="2:11" ht="49.5" customHeight="1">
      <c r="B15" s="406" t="s">
        <v>159</v>
      </c>
      <c r="C15" s="406"/>
      <c r="D15" s="406"/>
      <c r="E15" s="406"/>
      <c r="F15" s="406"/>
    </row>
    <row r="16" spans="2:11" ht="27" customHeight="1">
      <c r="B16" s="49"/>
    </row>
  </sheetData>
  <mergeCells count="10">
    <mergeCell ref="B15:F15"/>
    <mergeCell ref="B1:F1"/>
    <mergeCell ref="B3:D3"/>
    <mergeCell ref="B4:B8"/>
    <mergeCell ref="C4:C6"/>
    <mergeCell ref="C7:C8"/>
    <mergeCell ref="B9:B14"/>
    <mergeCell ref="C9:C10"/>
    <mergeCell ref="C11:C12"/>
    <mergeCell ref="C13:C14"/>
  </mergeCells>
  <pageMargins left="0.7" right="0.7" top="0.75" bottom="0.75" header="0.3" footer="0.3"/>
</worksheet>
</file>

<file path=xl/worksheets/sheet1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rgb="FF7030A0"/>
  </sheetPr>
  <dimension ref="B4:AU63"/>
  <sheetViews>
    <sheetView topLeftCell="E35" workbookViewId="0">
      <selection activeCell="AT50" sqref="AT50"/>
    </sheetView>
  </sheetViews>
  <sheetFormatPr baseColWidth="10" defaultColWidth="11.42578125" defaultRowHeight="15"/>
  <cols>
    <col min="1" max="1" width="3.7109375" style="7" customWidth="1"/>
    <col min="2" max="2" width="6.7109375" style="7" customWidth="1"/>
    <col min="3" max="3" width="0.5703125" style="7" hidden="1" customWidth="1"/>
    <col min="4" max="4" width="11.42578125" style="7" hidden="1" customWidth="1"/>
    <col min="5" max="5" width="9.85546875" style="7" customWidth="1"/>
    <col min="6" max="8" width="11.42578125" style="7" hidden="1" customWidth="1"/>
    <col min="9" max="9" width="8.42578125" style="7" customWidth="1"/>
    <col min="10" max="11" width="11.42578125" style="7"/>
    <col min="12" max="12" width="0.140625" style="7" customWidth="1"/>
    <col min="13" max="13" width="0.28515625" style="7" hidden="1" customWidth="1"/>
    <col min="14" max="15" width="11.42578125" style="7" hidden="1" customWidth="1"/>
    <col min="16" max="16" width="11.42578125" style="7"/>
    <col min="17" max="17" width="10.28515625" style="7" customWidth="1"/>
    <col min="18" max="18" width="11.42578125" style="7" hidden="1" customWidth="1"/>
    <col min="19" max="19" width="0.85546875" style="7" hidden="1" customWidth="1"/>
    <col min="20" max="20" width="11.42578125" style="7" hidden="1" customWidth="1"/>
    <col min="21" max="21" width="0.140625" style="7" hidden="1" customWidth="1"/>
    <col min="22" max="22" width="11.42578125" style="7"/>
    <col min="23" max="23" width="10.140625" style="7" customWidth="1"/>
    <col min="24" max="24" width="3.85546875" style="7" hidden="1" customWidth="1"/>
    <col min="25" max="25" width="4.42578125" style="7" hidden="1" customWidth="1"/>
    <col min="26" max="27" width="11.42578125" style="7" hidden="1" customWidth="1"/>
    <col min="28" max="28" width="11.42578125" style="7"/>
    <col min="29" max="29" width="9.7109375" style="7" customWidth="1"/>
    <col min="30" max="30" width="1.5703125" style="7" hidden="1" customWidth="1"/>
    <col min="31" max="32" width="11.42578125" style="7" hidden="1" customWidth="1"/>
    <col min="33" max="33" width="0.85546875" style="7" hidden="1" customWidth="1"/>
    <col min="34" max="34" width="11.42578125" style="7"/>
    <col min="35" max="35" width="13" style="7" customWidth="1"/>
    <col min="36" max="37" width="1.5703125" style="7" hidden="1" customWidth="1"/>
    <col min="38" max="38" width="1" style="7" customWidth="1"/>
    <col min="39" max="40" width="11.42578125" style="7"/>
    <col min="41" max="41" width="4.5703125" style="7" customWidth="1"/>
    <col min="42" max="42" width="2.42578125" style="7" hidden="1" customWidth="1"/>
    <col min="43" max="45" width="11.42578125" style="7" hidden="1" customWidth="1"/>
    <col min="46" max="46" width="11.42578125" style="7"/>
    <col min="47" max="47" width="15.7109375" style="7" customWidth="1"/>
    <col min="48" max="16384" width="11.42578125" style="7"/>
  </cols>
  <sheetData>
    <row r="4" spans="2:47">
      <c r="B4" s="447" t="s">
        <v>357</v>
      </c>
      <c r="C4" s="447"/>
      <c r="D4" s="447"/>
      <c r="E4" s="447"/>
      <c r="F4" s="447"/>
      <c r="G4" s="447"/>
      <c r="H4" s="447"/>
      <c r="I4" s="447"/>
      <c r="J4" s="448" t="s">
        <v>8</v>
      </c>
      <c r="K4" s="448"/>
      <c r="L4" s="448"/>
      <c r="M4" s="448"/>
      <c r="N4" s="448"/>
      <c r="O4" s="448"/>
      <c r="P4" s="448"/>
      <c r="Q4" s="448"/>
      <c r="R4" s="448"/>
      <c r="S4" s="448"/>
      <c r="T4" s="448"/>
      <c r="U4" s="448"/>
      <c r="V4" s="448"/>
      <c r="W4" s="448"/>
      <c r="X4" s="448"/>
      <c r="Y4" s="448"/>
      <c r="Z4" s="448"/>
      <c r="AA4" s="448"/>
      <c r="AB4" s="448"/>
      <c r="AC4" s="448"/>
      <c r="AD4" s="448"/>
      <c r="AE4" s="448"/>
      <c r="AF4" s="448"/>
      <c r="AG4" s="448"/>
      <c r="AH4" s="448"/>
      <c r="AI4" s="448"/>
      <c r="AJ4" s="448"/>
      <c r="AK4" s="448"/>
      <c r="AL4" s="448"/>
      <c r="AT4" s="449" t="s">
        <v>25</v>
      </c>
      <c r="AU4" s="449"/>
    </row>
    <row r="5" spans="2:47">
      <c r="B5" s="447"/>
      <c r="C5" s="447"/>
      <c r="D5" s="447"/>
      <c r="E5" s="447"/>
      <c r="F5" s="447"/>
      <c r="G5" s="447"/>
      <c r="H5" s="447"/>
      <c r="I5" s="447"/>
      <c r="J5" s="448"/>
      <c r="K5" s="448"/>
      <c r="L5" s="448"/>
      <c r="M5" s="448"/>
      <c r="N5" s="448"/>
      <c r="O5" s="448"/>
      <c r="P5" s="448"/>
      <c r="Q5" s="448"/>
      <c r="R5" s="448"/>
      <c r="S5" s="448"/>
      <c r="T5" s="448"/>
      <c r="U5" s="448"/>
      <c r="V5" s="448"/>
      <c r="W5" s="448"/>
      <c r="X5" s="448"/>
      <c r="Y5" s="448"/>
      <c r="Z5" s="448"/>
      <c r="AA5" s="448"/>
      <c r="AB5" s="448"/>
      <c r="AC5" s="448"/>
      <c r="AD5" s="448"/>
      <c r="AE5" s="448"/>
      <c r="AF5" s="448"/>
      <c r="AG5" s="448"/>
      <c r="AH5" s="448"/>
      <c r="AI5" s="448"/>
      <c r="AJ5" s="448"/>
      <c r="AK5" s="448"/>
      <c r="AL5" s="448"/>
      <c r="AT5" s="449"/>
      <c r="AU5" s="449"/>
    </row>
    <row r="6" spans="2:47">
      <c r="B6" s="447"/>
      <c r="C6" s="447"/>
      <c r="D6" s="447"/>
      <c r="E6" s="447"/>
      <c r="F6" s="447"/>
      <c r="G6" s="447"/>
      <c r="H6" s="447"/>
      <c r="I6" s="447"/>
      <c r="J6" s="448"/>
      <c r="K6" s="448"/>
      <c r="L6" s="448"/>
      <c r="M6" s="448"/>
      <c r="N6" s="448"/>
      <c r="O6" s="448"/>
      <c r="P6" s="448"/>
      <c r="Q6" s="448"/>
      <c r="R6" s="448"/>
      <c r="S6" s="448"/>
      <c r="T6" s="448"/>
      <c r="U6" s="448"/>
      <c r="V6" s="448"/>
      <c r="W6" s="448"/>
      <c r="X6" s="448"/>
      <c r="Y6" s="448"/>
      <c r="Z6" s="448"/>
      <c r="AA6" s="448"/>
      <c r="AB6" s="448"/>
      <c r="AC6" s="448"/>
      <c r="AD6" s="448"/>
      <c r="AE6" s="448"/>
      <c r="AF6" s="448"/>
      <c r="AG6" s="448"/>
      <c r="AH6" s="448"/>
      <c r="AI6" s="448"/>
      <c r="AJ6" s="448"/>
      <c r="AK6" s="448"/>
      <c r="AL6" s="448"/>
      <c r="AT6" s="449"/>
      <c r="AU6" s="449"/>
    </row>
    <row r="7" spans="2:47" ht="15.75" thickBot="1"/>
    <row r="8" spans="2:47" ht="15.75">
      <c r="B8" s="450" t="s">
        <v>109</v>
      </c>
      <c r="C8" s="450"/>
      <c r="D8" s="451"/>
      <c r="E8" s="418" t="s">
        <v>160</v>
      </c>
      <c r="F8" s="419"/>
      <c r="G8" s="419"/>
      <c r="H8" s="419"/>
      <c r="I8" s="420"/>
      <c r="J8" s="50" t="s">
        <v>354</v>
      </c>
      <c r="K8" s="51" t="s">
        <v>354</v>
      </c>
      <c r="L8" s="51" t="s">
        <v>354</v>
      </c>
      <c r="M8" s="51" t="s">
        <v>354</v>
      </c>
      <c r="N8" s="51" t="s">
        <v>354</v>
      </c>
      <c r="O8" s="52" t="s">
        <v>354</v>
      </c>
      <c r="P8" s="50" t="s">
        <v>354</v>
      </c>
      <c r="Q8" s="51" t="s">
        <v>354</v>
      </c>
      <c r="R8" s="51" t="s">
        <v>354</v>
      </c>
      <c r="S8" s="51" t="s">
        <v>354</v>
      </c>
      <c r="T8" s="51" t="s">
        <v>354</v>
      </c>
      <c r="U8" s="52" t="s">
        <v>354</v>
      </c>
      <c r="V8" s="50" t="s">
        <v>354</v>
      </c>
      <c r="W8" s="51" t="s">
        <v>354</v>
      </c>
      <c r="X8" s="51" t="s">
        <v>354</v>
      </c>
      <c r="Y8" s="51" t="s">
        <v>354</v>
      </c>
      <c r="Z8" s="51" t="s">
        <v>354</v>
      </c>
      <c r="AA8" s="52" t="s">
        <v>354</v>
      </c>
      <c r="AB8" s="50" t="s">
        <v>354</v>
      </c>
      <c r="AC8" s="51" t="s">
        <v>354</v>
      </c>
      <c r="AD8" s="51" t="s">
        <v>354</v>
      </c>
      <c r="AE8" s="51" t="s">
        <v>354</v>
      </c>
      <c r="AF8" s="51" t="s">
        <v>354</v>
      </c>
      <c r="AG8" s="52" t="s">
        <v>354</v>
      </c>
      <c r="AH8" s="53" t="s">
        <v>354</v>
      </c>
      <c r="AI8" s="54" t="s">
        <v>354</v>
      </c>
      <c r="AJ8" s="54" t="s">
        <v>354</v>
      </c>
      <c r="AK8" s="54" t="s">
        <v>354</v>
      </c>
      <c r="AL8" s="54" t="s">
        <v>354</v>
      </c>
      <c r="AN8" s="452" t="s">
        <v>161</v>
      </c>
      <c r="AO8" s="453"/>
      <c r="AP8" s="453"/>
      <c r="AQ8" s="453"/>
      <c r="AR8" s="453"/>
      <c r="AS8" s="454"/>
      <c r="AT8" s="436" t="s">
        <v>356</v>
      </c>
      <c r="AU8" s="436"/>
    </row>
    <row r="9" spans="2:47" ht="15.75">
      <c r="B9" s="450"/>
      <c r="C9" s="450"/>
      <c r="D9" s="451"/>
      <c r="E9" s="424"/>
      <c r="F9" s="422"/>
      <c r="G9" s="422"/>
      <c r="H9" s="422"/>
      <c r="I9" s="423"/>
      <c r="J9" s="55" t="s">
        <v>354</v>
      </c>
      <c r="K9" s="56" t="s">
        <v>354</v>
      </c>
      <c r="L9" s="56" t="s">
        <v>354</v>
      </c>
      <c r="M9" s="56" t="s">
        <v>354</v>
      </c>
      <c r="N9" s="56" t="s">
        <v>354</v>
      </c>
      <c r="O9" s="57" t="s">
        <v>354</v>
      </c>
      <c r="P9" s="55" t="s">
        <v>354</v>
      </c>
      <c r="Q9" s="56" t="s">
        <v>354</v>
      </c>
      <c r="R9" s="56" t="s">
        <v>354</v>
      </c>
      <c r="S9" s="56" t="s">
        <v>354</v>
      </c>
      <c r="T9" s="56" t="s">
        <v>354</v>
      </c>
      <c r="U9" s="57" t="s">
        <v>354</v>
      </c>
      <c r="V9" s="55" t="s">
        <v>354</v>
      </c>
      <c r="W9" s="56" t="s">
        <v>354</v>
      </c>
      <c r="X9" s="56" t="s">
        <v>354</v>
      </c>
      <c r="Y9" s="56" t="s">
        <v>354</v>
      </c>
      <c r="Z9" s="56" t="s">
        <v>354</v>
      </c>
      <c r="AA9" s="57" t="s">
        <v>354</v>
      </c>
      <c r="AB9" s="55" t="s">
        <v>354</v>
      </c>
      <c r="AC9" s="56" t="s">
        <v>354</v>
      </c>
      <c r="AD9" s="56" t="s">
        <v>354</v>
      </c>
      <c r="AE9" s="56" t="s">
        <v>354</v>
      </c>
      <c r="AF9" s="56" t="s">
        <v>354</v>
      </c>
      <c r="AG9" s="57" t="s">
        <v>354</v>
      </c>
      <c r="AH9" s="58" t="s">
        <v>354</v>
      </c>
      <c r="AI9" s="59" t="s">
        <v>354</v>
      </c>
      <c r="AJ9" s="59" t="s">
        <v>354</v>
      </c>
      <c r="AK9" s="59" t="s">
        <v>354</v>
      </c>
      <c r="AL9" s="59" t="s">
        <v>354</v>
      </c>
      <c r="AN9" s="455"/>
      <c r="AO9" s="456"/>
      <c r="AP9" s="456"/>
      <c r="AQ9" s="456"/>
      <c r="AR9" s="456"/>
      <c r="AS9" s="457"/>
      <c r="AT9" s="436"/>
      <c r="AU9" s="436"/>
    </row>
    <row r="10" spans="2:47" ht="15.75">
      <c r="B10" s="450"/>
      <c r="C10" s="450"/>
      <c r="D10" s="451"/>
      <c r="E10" s="424"/>
      <c r="F10" s="422"/>
      <c r="G10" s="422"/>
      <c r="H10" s="422"/>
      <c r="I10" s="423"/>
      <c r="J10" s="55" t="s">
        <v>354</v>
      </c>
      <c r="K10" s="56" t="s">
        <v>354</v>
      </c>
      <c r="L10" s="56" t="s">
        <v>354</v>
      </c>
      <c r="M10" s="56" t="s">
        <v>354</v>
      </c>
      <c r="N10" s="56" t="s">
        <v>354</v>
      </c>
      <c r="O10" s="57" t="s">
        <v>354</v>
      </c>
      <c r="P10" s="55" t="s">
        <v>354</v>
      </c>
      <c r="Q10" s="56" t="s">
        <v>354</v>
      </c>
      <c r="R10" s="56" t="s">
        <v>354</v>
      </c>
      <c r="S10" s="56" t="s">
        <v>354</v>
      </c>
      <c r="T10" s="56" t="s">
        <v>354</v>
      </c>
      <c r="U10" s="57" t="s">
        <v>354</v>
      </c>
      <c r="V10" s="55" t="s">
        <v>354</v>
      </c>
      <c r="W10" s="56" t="s">
        <v>354</v>
      </c>
      <c r="X10" s="56" t="s">
        <v>354</v>
      </c>
      <c r="Y10" s="56" t="s">
        <v>354</v>
      </c>
      <c r="Z10" s="56" t="s">
        <v>354</v>
      </c>
      <c r="AA10" s="57" t="s">
        <v>354</v>
      </c>
      <c r="AB10" s="55" t="s">
        <v>354</v>
      </c>
      <c r="AC10" s="56" t="s">
        <v>354</v>
      </c>
      <c r="AD10" s="56" t="s">
        <v>354</v>
      </c>
      <c r="AE10" s="56" t="s">
        <v>354</v>
      </c>
      <c r="AF10" s="56" t="s">
        <v>354</v>
      </c>
      <c r="AG10" s="57" t="s">
        <v>354</v>
      </c>
      <c r="AH10" s="58" t="s">
        <v>354</v>
      </c>
      <c r="AI10" s="59" t="s">
        <v>354</v>
      </c>
      <c r="AJ10" s="59" t="s">
        <v>354</v>
      </c>
      <c r="AK10" s="59" t="s">
        <v>354</v>
      </c>
      <c r="AL10" s="59" t="s">
        <v>354</v>
      </c>
      <c r="AN10" s="455"/>
      <c r="AO10" s="456"/>
      <c r="AP10" s="456"/>
      <c r="AQ10" s="456"/>
      <c r="AR10" s="456"/>
      <c r="AS10" s="457"/>
      <c r="AT10" s="436"/>
      <c r="AU10" s="436"/>
    </row>
    <row r="11" spans="2:47" ht="15.75">
      <c r="B11" s="450"/>
      <c r="C11" s="450"/>
      <c r="D11" s="451"/>
      <c r="E11" s="424"/>
      <c r="F11" s="422"/>
      <c r="G11" s="422"/>
      <c r="H11" s="422"/>
      <c r="I11" s="423"/>
      <c r="J11" s="55" t="s">
        <v>354</v>
      </c>
      <c r="K11" s="56" t="s">
        <v>354</v>
      </c>
      <c r="L11" s="56" t="s">
        <v>354</v>
      </c>
      <c r="M11" s="56" t="s">
        <v>354</v>
      </c>
      <c r="N11" s="56" t="s">
        <v>354</v>
      </c>
      <c r="O11" s="57" t="s">
        <v>354</v>
      </c>
      <c r="P11" s="55" t="s">
        <v>354</v>
      </c>
      <c r="Q11" s="56" t="s">
        <v>354</v>
      </c>
      <c r="R11" s="56" t="s">
        <v>354</v>
      </c>
      <c r="S11" s="56" t="s">
        <v>354</v>
      </c>
      <c r="T11" s="56" t="s">
        <v>354</v>
      </c>
      <c r="U11" s="57" t="s">
        <v>354</v>
      </c>
      <c r="V11" s="55" t="s">
        <v>354</v>
      </c>
      <c r="W11" s="56" t="s">
        <v>354</v>
      </c>
      <c r="X11" s="56" t="s">
        <v>354</v>
      </c>
      <c r="Y11" s="56" t="s">
        <v>354</v>
      </c>
      <c r="Z11" s="56" t="s">
        <v>354</v>
      </c>
      <c r="AA11" s="57" t="s">
        <v>354</v>
      </c>
      <c r="AB11" s="55" t="s">
        <v>354</v>
      </c>
      <c r="AC11" s="56" t="s">
        <v>354</v>
      </c>
      <c r="AD11" s="56" t="s">
        <v>354</v>
      </c>
      <c r="AE11" s="56" t="s">
        <v>354</v>
      </c>
      <c r="AF11" s="56" t="s">
        <v>354</v>
      </c>
      <c r="AG11" s="57" t="s">
        <v>354</v>
      </c>
      <c r="AH11" s="58" t="s">
        <v>354</v>
      </c>
      <c r="AI11" s="59" t="s">
        <v>354</v>
      </c>
      <c r="AJ11" s="59" t="s">
        <v>354</v>
      </c>
      <c r="AK11" s="59" t="s">
        <v>354</v>
      </c>
      <c r="AL11" s="59" t="s">
        <v>354</v>
      </c>
      <c r="AN11" s="455"/>
      <c r="AO11" s="456"/>
      <c r="AP11" s="456"/>
      <c r="AQ11" s="456"/>
      <c r="AR11" s="456"/>
      <c r="AS11" s="457"/>
      <c r="AT11" s="436"/>
      <c r="AU11" s="436"/>
    </row>
    <row r="12" spans="2:47" ht="15.75">
      <c r="B12" s="450"/>
      <c r="C12" s="450"/>
      <c r="D12" s="451"/>
      <c r="E12" s="424"/>
      <c r="F12" s="422"/>
      <c r="G12" s="422"/>
      <c r="H12" s="422"/>
      <c r="I12" s="423"/>
      <c r="J12" s="55" t="s">
        <v>354</v>
      </c>
      <c r="K12" s="56" t="s">
        <v>354</v>
      </c>
      <c r="L12" s="56" t="s">
        <v>354</v>
      </c>
      <c r="M12" s="56" t="s">
        <v>354</v>
      </c>
      <c r="N12" s="56" t="s">
        <v>354</v>
      </c>
      <c r="O12" s="57" t="s">
        <v>354</v>
      </c>
      <c r="P12" s="55" t="s">
        <v>354</v>
      </c>
      <c r="Q12" s="56" t="s">
        <v>354</v>
      </c>
      <c r="R12" s="56" t="s">
        <v>354</v>
      </c>
      <c r="S12" s="56" t="s">
        <v>354</v>
      </c>
      <c r="T12" s="56" t="s">
        <v>354</v>
      </c>
      <c r="U12" s="57" t="s">
        <v>354</v>
      </c>
      <c r="V12" s="55" t="s">
        <v>354</v>
      </c>
      <c r="W12" s="56" t="s">
        <v>354</v>
      </c>
      <c r="X12" s="56" t="s">
        <v>354</v>
      </c>
      <c r="Y12" s="56" t="s">
        <v>354</v>
      </c>
      <c r="Z12" s="56" t="s">
        <v>354</v>
      </c>
      <c r="AA12" s="57" t="s">
        <v>354</v>
      </c>
      <c r="AB12" s="55" t="s">
        <v>354</v>
      </c>
      <c r="AC12" s="56" t="s">
        <v>354</v>
      </c>
      <c r="AD12" s="56" t="s">
        <v>354</v>
      </c>
      <c r="AE12" s="56" t="s">
        <v>354</v>
      </c>
      <c r="AF12" s="56" t="s">
        <v>354</v>
      </c>
      <c r="AG12" s="57" t="s">
        <v>354</v>
      </c>
      <c r="AH12" s="58" t="s">
        <v>354</v>
      </c>
      <c r="AI12" s="59" t="s">
        <v>354</v>
      </c>
      <c r="AJ12" s="59" t="s">
        <v>354</v>
      </c>
      <c r="AK12" s="59" t="s">
        <v>354</v>
      </c>
      <c r="AL12" s="59" t="s">
        <v>354</v>
      </c>
      <c r="AN12" s="455"/>
      <c r="AO12" s="456"/>
      <c r="AP12" s="456"/>
      <c r="AQ12" s="456"/>
      <c r="AR12" s="456"/>
      <c r="AS12" s="457"/>
      <c r="AT12" s="436"/>
      <c r="AU12" s="436"/>
    </row>
    <row r="13" spans="2:47" ht="15.75">
      <c r="B13" s="450"/>
      <c r="C13" s="450"/>
      <c r="D13" s="451"/>
      <c r="E13" s="424"/>
      <c r="F13" s="422"/>
      <c r="G13" s="422"/>
      <c r="H13" s="422"/>
      <c r="I13" s="423"/>
      <c r="J13" s="55" t="s">
        <v>354</v>
      </c>
      <c r="K13" s="56" t="s">
        <v>354</v>
      </c>
      <c r="L13" s="56" t="s">
        <v>354</v>
      </c>
      <c r="M13" s="56" t="s">
        <v>354</v>
      </c>
      <c r="N13" s="56" t="s">
        <v>354</v>
      </c>
      <c r="O13" s="57" t="s">
        <v>354</v>
      </c>
      <c r="P13" s="55" t="s">
        <v>354</v>
      </c>
      <c r="Q13" s="56" t="s">
        <v>354</v>
      </c>
      <c r="R13" s="56" t="s">
        <v>354</v>
      </c>
      <c r="S13" s="56" t="s">
        <v>354</v>
      </c>
      <c r="T13" s="56" t="s">
        <v>354</v>
      </c>
      <c r="U13" s="57" t="s">
        <v>354</v>
      </c>
      <c r="V13" s="55" t="s">
        <v>354</v>
      </c>
      <c r="W13" s="56" t="s">
        <v>354</v>
      </c>
      <c r="X13" s="56" t="s">
        <v>354</v>
      </c>
      <c r="Y13" s="56" t="s">
        <v>354</v>
      </c>
      <c r="Z13" s="56" t="s">
        <v>354</v>
      </c>
      <c r="AA13" s="57" t="s">
        <v>354</v>
      </c>
      <c r="AB13" s="55" t="s">
        <v>354</v>
      </c>
      <c r="AC13" s="56" t="s">
        <v>354</v>
      </c>
      <c r="AD13" s="56" t="s">
        <v>354</v>
      </c>
      <c r="AE13" s="56" t="s">
        <v>354</v>
      </c>
      <c r="AF13" s="56" t="s">
        <v>354</v>
      </c>
      <c r="AG13" s="57" t="s">
        <v>354</v>
      </c>
      <c r="AH13" s="58" t="s">
        <v>354</v>
      </c>
      <c r="AI13" s="59" t="s">
        <v>354</v>
      </c>
      <c r="AJ13" s="59" t="s">
        <v>354</v>
      </c>
      <c r="AK13" s="59" t="s">
        <v>354</v>
      </c>
      <c r="AL13" s="59" t="s">
        <v>354</v>
      </c>
      <c r="AN13" s="455"/>
      <c r="AO13" s="456"/>
      <c r="AP13" s="456"/>
      <c r="AQ13" s="456"/>
      <c r="AR13" s="456"/>
      <c r="AS13" s="457"/>
      <c r="AT13" s="436"/>
      <c r="AU13" s="436"/>
    </row>
    <row r="14" spans="2:47" ht="5.25" customHeight="1" thickBot="1">
      <c r="B14" s="450"/>
      <c r="C14" s="450"/>
      <c r="D14" s="451"/>
      <c r="E14" s="424"/>
      <c r="F14" s="422"/>
      <c r="G14" s="422"/>
      <c r="H14" s="422"/>
      <c r="I14" s="423"/>
      <c r="J14" s="55" t="s">
        <v>354</v>
      </c>
      <c r="K14" s="56" t="s">
        <v>354</v>
      </c>
      <c r="L14" s="56" t="s">
        <v>354</v>
      </c>
      <c r="M14" s="56" t="s">
        <v>354</v>
      </c>
      <c r="N14" s="56" t="s">
        <v>354</v>
      </c>
      <c r="O14" s="57" t="s">
        <v>354</v>
      </c>
      <c r="P14" s="55" t="s">
        <v>354</v>
      </c>
      <c r="Q14" s="56" t="s">
        <v>354</v>
      </c>
      <c r="R14" s="56" t="s">
        <v>354</v>
      </c>
      <c r="S14" s="56" t="s">
        <v>354</v>
      </c>
      <c r="T14" s="56" t="s">
        <v>354</v>
      </c>
      <c r="U14" s="57" t="s">
        <v>354</v>
      </c>
      <c r="V14" s="55" t="s">
        <v>354</v>
      </c>
      <c r="W14" s="56" t="s">
        <v>354</v>
      </c>
      <c r="X14" s="56" t="s">
        <v>354</v>
      </c>
      <c r="Y14" s="56" t="s">
        <v>354</v>
      </c>
      <c r="Z14" s="56" t="s">
        <v>354</v>
      </c>
      <c r="AA14" s="57" t="s">
        <v>354</v>
      </c>
      <c r="AB14" s="55" t="s">
        <v>354</v>
      </c>
      <c r="AC14" s="56" t="s">
        <v>354</v>
      </c>
      <c r="AD14" s="56" t="s">
        <v>354</v>
      </c>
      <c r="AE14" s="56" t="s">
        <v>354</v>
      </c>
      <c r="AF14" s="56" t="s">
        <v>354</v>
      </c>
      <c r="AG14" s="57" t="s">
        <v>354</v>
      </c>
      <c r="AH14" s="58" t="s">
        <v>354</v>
      </c>
      <c r="AI14" s="59" t="s">
        <v>354</v>
      </c>
      <c r="AJ14" s="59" t="s">
        <v>354</v>
      </c>
      <c r="AK14" s="59" t="s">
        <v>354</v>
      </c>
      <c r="AL14" s="59" t="s">
        <v>354</v>
      </c>
      <c r="AN14" s="455"/>
      <c r="AO14" s="456"/>
      <c r="AP14" s="456"/>
      <c r="AQ14" s="456"/>
      <c r="AR14" s="456"/>
      <c r="AS14" s="457"/>
      <c r="AT14" s="436"/>
      <c r="AU14" s="436"/>
    </row>
    <row r="15" spans="2:47" ht="16.5" hidden="1" thickBot="1">
      <c r="B15" s="450"/>
      <c r="C15" s="450"/>
      <c r="D15" s="451"/>
      <c r="E15" s="424"/>
      <c r="F15" s="422"/>
      <c r="G15" s="422"/>
      <c r="H15" s="422"/>
      <c r="I15" s="423"/>
      <c r="J15" s="55" t="s">
        <v>354</v>
      </c>
      <c r="K15" s="56" t="s">
        <v>354</v>
      </c>
      <c r="L15" s="56" t="s">
        <v>354</v>
      </c>
      <c r="M15" s="56" t="s">
        <v>354</v>
      </c>
      <c r="N15" s="56" t="s">
        <v>354</v>
      </c>
      <c r="O15" s="57" t="s">
        <v>354</v>
      </c>
      <c r="P15" s="55" t="s">
        <v>354</v>
      </c>
      <c r="Q15" s="56" t="s">
        <v>354</v>
      </c>
      <c r="R15" s="56" t="s">
        <v>354</v>
      </c>
      <c r="S15" s="56" t="s">
        <v>354</v>
      </c>
      <c r="T15" s="56" t="s">
        <v>354</v>
      </c>
      <c r="U15" s="57" t="s">
        <v>354</v>
      </c>
      <c r="V15" s="55" t="s">
        <v>354</v>
      </c>
      <c r="W15" s="56" t="s">
        <v>354</v>
      </c>
      <c r="X15" s="56" t="s">
        <v>354</v>
      </c>
      <c r="Y15" s="56" t="s">
        <v>354</v>
      </c>
      <c r="Z15" s="56" t="s">
        <v>354</v>
      </c>
      <c r="AA15" s="57" t="s">
        <v>354</v>
      </c>
      <c r="AB15" s="55" t="s">
        <v>354</v>
      </c>
      <c r="AC15" s="56" t="s">
        <v>354</v>
      </c>
      <c r="AD15" s="56" t="s">
        <v>354</v>
      </c>
      <c r="AE15" s="56" t="s">
        <v>354</v>
      </c>
      <c r="AF15" s="56" t="s">
        <v>354</v>
      </c>
      <c r="AG15" s="57" t="s">
        <v>354</v>
      </c>
      <c r="AH15" s="58" t="s">
        <v>354</v>
      </c>
      <c r="AI15" s="59" t="s">
        <v>354</v>
      </c>
      <c r="AJ15" s="59" t="s">
        <v>354</v>
      </c>
      <c r="AK15" s="59" t="s">
        <v>354</v>
      </c>
      <c r="AL15" s="59" t="s">
        <v>354</v>
      </c>
      <c r="AN15" s="455"/>
      <c r="AO15" s="456"/>
      <c r="AP15" s="456"/>
      <c r="AQ15" s="456"/>
      <c r="AR15" s="456"/>
      <c r="AS15" s="457"/>
      <c r="AT15" s="36"/>
      <c r="AU15" s="36"/>
    </row>
    <row r="16" spans="2:47" ht="16.5" hidden="1" thickBot="1">
      <c r="B16" s="450"/>
      <c r="C16" s="450"/>
      <c r="D16" s="451"/>
      <c r="E16" s="424"/>
      <c r="F16" s="422"/>
      <c r="G16" s="422"/>
      <c r="H16" s="422"/>
      <c r="I16" s="423"/>
      <c r="J16" s="55" t="s">
        <v>354</v>
      </c>
      <c r="K16" s="56" t="s">
        <v>354</v>
      </c>
      <c r="L16" s="56" t="s">
        <v>354</v>
      </c>
      <c r="M16" s="56" t="s">
        <v>354</v>
      </c>
      <c r="N16" s="56" t="s">
        <v>354</v>
      </c>
      <c r="O16" s="57" t="s">
        <v>354</v>
      </c>
      <c r="P16" s="55" t="s">
        <v>354</v>
      </c>
      <c r="Q16" s="56" t="s">
        <v>354</v>
      </c>
      <c r="R16" s="56" t="s">
        <v>354</v>
      </c>
      <c r="S16" s="56" t="s">
        <v>354</v>
      </c>
      <c r="T16" s="56" t="s">
        <v>354</v>
      </c>
      <c r="U16" s="57" t="s">
        <v>354</v>
      </c>
      <c r="V16" s="55" t="s">
        <v>354</v>
      </c>
      <c r="W16" s="56" t="s">
        <v>354</v>
      </c>
      <c r="X16" s="56" t="s">
        <v>354</v>
      </c>
      <c r="Y16" s="56" t="s">
        <v>354</v>
      </c>
      <c r="Z16" s="56" t="s">
        <v>354</v>
      </c>
      <c r="AA16" s="57" t="s">
        <v>354</v>
      </c>
      <c r="AB16" s="55" t="s">
        <v>354</v>
      </c>
      <c r="AC16" s="56" t="s">
        <v>354</v>
      </c>
      <c r="AD16" s="56" t="s">
        <v>354</v>
      </c>
      <c r="AE16" s="56" t="s">
        <v>354</v>
      </c>
      <c r="AF16" s="56" t="s">
        <v>354</v>
      </c>
      <c r="AG16" s="57" t="s">
        <v>354</v>
      </c>
      <c r="AH16" s="58" t="s">
        <v>354</v>
      </c>
      <c r="AI16" s="59" t="s">
        <v>354</v>
      </c>
      <c r="AJ16" s="59" t="s">
        <v>354</v>
      </c>
      <c r="AK16" s="59" t="s">
        <v>354</v>
      </c>
      <c r="AL16" s="59" t="s">
        <v>354</v>
      </c>
      <c r="AN16" s="455"/>
      <c r="AO16" s="456"/>
      <c r="AP16" s="456"/>
      <c r="AQ16" s="456"/>
      <c r="AR16" s="456"/>
      <c r="AS16" s="457"/>
      <c r="AT16" s="36"/>
      <c r="AU16" s="36"/>
    </row>
    <row r="17" spans="2:47" ht="16.5" hidden="1" thickBot="1">
      <c r="B17" s="450"/>
      <c r="C17" s="450"/>
      <c r="D17" s="451"/>
      <c r="E17" s="425"/>
      <c r="F17" s="426"/>
      <c r="G17" s="426"/>
      <c r="H17" s="426"/>
      <c r="I17" s="427"/>
      <c r="J17" s="60" t="s">
        <v>354</v>
      </c>
      <c r="K17" s="61" t="s">
        <v>354</v>
      </c>
      <c r="L17" s="61" t="s">
        <v>354</v>
      </c>
      <c r="M17" s="61" t="s">
        <v>354</v>
      </c>
      <c r="N17" s="61" t="s">
        <v>354</v>
      </c>
      <c r="O17" s="62" t="s">
        <v>354</v>
      </c>
      <c r="P17" s="55" t="s">
        <v>354</v>
      </c>
      <c r="Q17" s="56" t="s">
        <v>354</v>
      </c>
      <c r="R17" s="56" t="s">
        <v>354</v>
      </c>
      <c r="S17" s="56" t="s">
        <v>354</v>
      </c>
      <c r="T17" s="56" t="s">
        <v>354</v>
      </c>
      <c r="U17" s="57" t="s">
        <v>354</v>
      </c>
      <c r="V17" s="60" t="s">
        <v>354</v>
      </c>
      <c r="W17" s="61" t="s">
        <v>354</v>
      </c>
      <c r="X17" s="61" t="s">
        <v>354</v>
      </c>
      <c r="Y17" s="61" t="s">
        <v>354</v>
      </c>
      <c r="Z17" s="61" t="s">
        <v>354</v>
      </c>
      <c r="AA17" s="62" t="s">
        <v>354</v>
      </c>
      <c r="AB17" s="55" t="s">
        <v>354</v>
      </c>
      <c r="AC17" s="56" t="s">
        <v>354</v>
      </c>
      <c r="AD17" s="56" t="s">
        <v>354</v>
      </c>
      <c r="AE17" s="56" t="s">
        <v>354</v>
      </c>
      <c r="AF17" s="56" t="s">
        <v>354</v>
      </c>
      <c r="AG17" s="57" t="s">
        <v>354</v>
      </c>
      <c r="AH17" s="63" t="s">
        <v>354</v>
      </c>
      <c r="AI17" s="64" t="s">
        <v>354</v>
      </c>
      <c r="AJ17" s="64" t="s">
        <v>354</v>
      </c>
      <c r="AK17" s="64" t="s">
        <v>354</v>
      </c>
      <c r="AL17" s="64" t="s">
        <v>354</v>
      </c>
      <c r="AN17" s="458"/>
      <c r="AO17" s="459"/>
      <c r="AP17" s="459"/>
      <c r="AQ17" s="459"/>
      <c r="AR17" s="459"/>
      <c r="AS17" s="460"/>
      <c r="AT17" s="36"/>
      <c r="AU17" s="36"/>
    </row>
    <row r="18" spans="2:47" ht="15.75" customHeight="1">
      <c r="B18" s="450"/>
      <c r="C18" s="450"/>
      <c r="D18" s="451"/>
      <c r="E18" s="418" t="s">
        <v>162</v>
      </c>
      <c r="F18" s="419"/>
      <c r="G18" s="419"/>
      <c r="H18" s="419"/>
      <c r="I18" s="419"/>
      <c r="J18" s="191" t="s">
        <v>354</v>
      </c>
      <c r="K18" s="192" t="s">
        <v>354</v>
      </c>
      <c r="L18" s="192" t="s">
        <v>354</v>
      </c>
      <c r="M18" s="192" t="s">
        <v>354</v>
      </c>
      <c r="N18" s="192" t="s">
        <v>354</v>
      </c>
      <c r="O18" s="193" t="s">
        <v>354</v>
      </c>
      <c r="P18" s="191" t="s">
        <v>354</v>
      </c>
      <c r="Q18" s="192" t="s">
        <v>354</v>
      </c>
      <c r="R18" s="65" t="s">
        <v>354</v>
      </c>
      <c r="S18" s="65" t="s">
        <v>354</v>
      </c>
      <c r="T18" s="65" t="s">
        <v>354</v>
      </c>
      <c r="U18" s="66" t="s">
        <v>354</v>
      </c>
      <c r="V18" s="50" t="s">
        <v>354</v>
      </c>
      <c r="W18" s="51" t="s">
        <v>354</v>
      </c>
      <c r="X18" s="51" t="s">
        <v>354</v>
      </c>
      <c r="Y18" s="51" t="s">
        <v>354</v>
      </c>
      <c r="Z18" s="51" t="s">
        <v>354</v>
      </c>
      <c r="AA18" s="52" t="s">
        <v>354</v>
      </c>
      <c r="AB18" s="50" t="s">
        <v>354</v>
      </c>
      <c r="AC18" s="51" t="s">
        <v>354</v>
      </c>
      <c r="AD18" s="51" t="s">
        <v>354</v>
      </c>
      <c r="AE18" s="51" t="s">
        <v>354</v>
      </c>
      <c r="AF18" s="51" t="s">
        <v>354</v>
      </c>
      <c r="AG18" s="52" t="s">
        <v>354</v>
      </c>
      <c r="AH18" s="53" t="s">
        <v>354</v>
      </c>
      <c r="AI18" s="54" t="s">
        <v>354</v>
      </c>
      <c r="AJ18" s="54" t="s">
        <v>354</v>
      </c>
      <c r="AK18" s="54" t="s">
        <v>354</v>
      </c>
      <c r="AL18" s="54" t="s">
        <v>354</v>
      </c>
      <c r="AN18" s="461" t="s">
        <v>163</v>
      </c>
      <c r="AO18" s="462"/>
      <c r="AP18" s="462"/>
      <c r="AQ18" s="462"/>
      <c r="AR18" s="462"/>
      <c r="AS18" s="462"/>
      <c r="AT18" s="467" t="s">
        <v>355</v>
      </c>
      <c r="AU18" s="468"/>
    </row>
    <row r="19" spans="2:47" ht="15.75" customHeight="1">
      <c r="B19" s="450"/>
      <c r="C19" s="450"/>
      <c r="D19" s="451"/>
      <c r="E19" s="421"/>
      <c r="F19" s="422"/>
      <c r="G19" s="422"/>
      <c r="H19" s="422"/>
      <c r="I19" s="422"/>
      <c r="J19" s="194" t="s">
        <v>354</v>
      </c>
      <c r="K19" s="195" t="s">
        <v>354</v>
      </c>
      <c r="L19" s="195" t="s">
        <v>354</v>
      </c>
      <c r="M19" s="195" t="s">
        <v>354</v>
      </c>
      <c r="N19" s="195" t="s">
        <v>354</v>
      </c>
      <c r="O19" s="196" t="s">
        <v>354</v>
      </c>
      <c r="P19" s="194" t="s">
        <v>354</v>
      </c>
      <c r="Q19" s="195" t="s">
        <v>354</v>
      </c>
      <c r="R19" s="68" t="s">
        <v>354</v>
      </c>
      <c r="S19" s="68" t="s">
        <v>354</v>
      </c>
      <c r="T19" s="68" t="s">
        <v>354</v>
      </c>
      <c r="U19" s="69" t="s">
        <v>354</v>
      </c>
      <c r="V19" s="55" t="s">
        <v>354</v>
      </c>
      <c r="W19" s="56" t="s">
        <v>354</v>
      </c>
      <c r="X19" s="56" t="s">
        <v>354</v>
      </c>
      <c r="Y19" s="56" t="s">
        <v>354</v>
      </c>
      <c r="Z19" s="56" t="s">
        <v>354</v>
      </c>
      <c r="AA19" s="57" t="s">
        <v>354</v>
      </c>
      <c r="AB19" s="55" t="s">
        <v>354</v>
      </c>
      <c r="AC19" s="56" t="s">
        <v>354</v>
      </c>
      <c r="AD19" s="56" t="s">
        <v>354</v>
      </c>
      <c r="AE19" s="56" t="s">
        <v>354</v>
      </c>
      <c r="AF19" s="56" t="s">
        <v>354</v>
      </c>
      <c r="AG19" s="57" t="s">
        <v>354</v>
      </c>
      <c r="AH19" s="58" t="s">
        <v>354</v>
      </c>
      <c r="AI19" s="59" t="s">
        <v>354</v>
      </c>
      <c r="AJ19" s="59" t="s">
        <v>354</v>
      </c>
      <c r="AK19" s="59" t="s">
        <v>354</v>
      </c>
      <c r="AL19" s="59" t="s">
        <v>354</v>
      </c>
      <c r="AN19" s="463"/>
      <c r="AO19" s="464"/>
      <c r="AP19" s="464"/>
      <c r="AQ19" s="464"/>
      <c r="AR19" s="464"/>
      <c r="AS19" s="464"/>
      <c r="AT19" s="469"/>
      <c r="AU19" s="470"/>
    </row>
    <row r="20" spans="2:47" ht="15.75" customHeight="1">
      <c r="B20" s="450"/>
      <c r="C20" s="450"/>
      <c r="D20" s="451"/>
      <c r="E20" s="424"/>
      <c r="F20" s="422"/>
      <c r="G20" s="422"/>
      <c r="H20" s="422"/>
      <c r="I20" s="422"/>
      <c r="J20" s="194" t="s">
        <v>354</v>
      </c>
      <c r="K20" s="195" t="s">
        <v>354</v>
      </c>
      <c r="L20" s="195" t="s">
        <v>354</v>
      </c>
      <c r="M20" s="195" t="s">
        <v>354</v>
      </c>
      <c r="N20" s="195" t="s">
        <v>354</v>
      </c>
      <c r="O20" s="196" t="s">
        <v>354</v>
      </c>
      <c r="P20" s="194" t="s">
        <v>354</v>
      </c>
      <c r="Q20" s="195" t="s">
        <v>354</v>
      </c>
      <c r="R20" s="68" t="s">
        <v>354</v>
      </c>
      <c r="S20" s="68" t="s">
        <v>354</v>
      </c>
      <c r="T20" s="68" t="s">
        <v>354</v>
      </c>
      <c r="U20" s="69" t="s">
        <v>354</v>
      </c>
      <c r="V20" s="55" t="s">
        <v>354</v>
      </c>
      <c r="W20" s="56" t="s">
        <v>354</v>
      </c>
      <c r="X20" s="56" t="s">
        <v>354</v>
      </c>
      <c r="Y20" s="56" t="s">
        <v>354</v>
      </c>
      <c r="Z20" s="56" t="s">
        <v>354</v>
      </c>
      <c r="AA20" s="57" t="s">
        <v>354</v>
      </c>
      <c r="AB20" s="55" t="s">
        <v>354</v>
      </c>
      <c r="AC20" s="56" t="s">
        <v>354</v>
      </c>
      <c r="AD20" s="56" t="s">
        <v>354</v>
      </c>
      <c r="AE20" s="56" t="s">
        <v>354</v>
      </c>
      <c r="AF20" s="56" t="s">
        <v>354</v>
      </c>
      <c r="AG20" s="57" t="s">
        <v>354</v>
      </c>
      <c r="AH20" s="58" t="s">
        <v>354</v>
      </c>
      <c r="AI20" s="59" t="s">
        <v>354</v>
      </c>
      <c r="AJ20" s="59" t="s">
        <v>354</v>
      </c>
      <c r="AK20" s="59" t="s">
        <v>354</v>
      </c>
      <c r="AL20" s="59" t="s">
        <v>354</v>
      </c>
      <c r="AN20" s="463"/>
      <c r="AO20" s="464"/>
      <c r="AP20" s="464"/>
      <c r="AQ20" s="464"/>
      <c r="AR20" s="464"/>
      <c r="AS20" s="464"/>
      <c r="AT20" s="469"/>
      <c r="AU20" s="470"/>
    </row>
    <row r="21" spans="2:47" ht="15.75" customHeight="1">
      <c r="B21" s="450"/>
      <c r="C21" s="450"/>
      <c r="D21" s="451"/>
      <c r="E21" s="424"/>
      <c r="F21" s="422"/>
      <c r="G21" s="422"/>
      <c r="H21" s="422"/>
      <c r="I21" s="422"/>
      <c r="J21" s="194" t="s">
        <v>354</v>
      </c>
      <c r="K21" s="195" t="s">
        <v>354</v>
      </c>
      <c r="L21" s="195" t="s">
        <v>354</v>
      </c>
      <c r="M21" s="195" t="s">
        <v>354</v>
      </c>
      <c r="N21" s="195" t="s">
        <v>354</v>
      </c>
      <c r="O21" s="196" t="s">
        <v>354</v>
      </c>
      <c r="P21" s="194" t="s">
        <v>354</v>
      </c>
      <c r="Q21" s="195" t="s">
        <v>354</v>
      </c>
      <c r="R21" s="68" t="s">
        <v>354</v>
      </c>
      <c r="S21" s="68" t="s">
        <v>354</v>
      </c>
      <c r="T21" s="68" t="s">
        <v>354</v>
      </c>
      <c r="U21" s="69" t="s">
        <v>354</v>
      </c>
      <c r="V21" s="55" t="s">
        <v>354</v>
      </c>
      <c r="W21" s="56" t="s">
        <v>354</v>
      </c>
      <c r="X21" s="56" t="s">
        <v>354</v>
      </c>
      <c r="Y21" s="56" t="s">
        <v>354</v>
      </c>
      <c r="Z21" s="56" t="s">
        <v>354</v>
      </c>
      <c r="AA21" s="57" t="s">
        <v>354</v>
      </c>
      <c r="AB21" s="55" t="s">
        <v>354</v>
      </c>
      <c r="AC21" s="56" t="s">
        <v>354</v>
      </c>
      <c r="AD21" s="56" t="s">
        <v>354</v>
      </c>
      <c r="AE21" s="56" t="s">
        <v>354</v>
      </c>
      <c r="AF21" s="56" t="s">
        <v>354</v>
      </c>
      <c r="AG21" s="57" t="s">
        <v>354</v>
      </c>
      <c r="AH21" s="58" t="s">
        <v>354</v>
      </c>
      <c r="AI21" s="59" t="s">
        <v>354</v>
      </c>
      <c r="AJ21" s="59" t="s">
        <v>354</v>
      </c>
      <c r="AK21" s="59" t="s">
        <v>354</v>
      </c>
      <c r="AL21" s="59" t="s">
        <v>354</v>
      </c>
      <c r="AN21" s="463"/>
      <c r="AO21" s="464"/>
      <c r="AP21" s="464"/>
      <c r="AQ21" s="464"/>
      <c r="AR21" s="464"/>
      <c r="AS21" s="464"/>
      <c r="AT21" s="469"/>
      <c r="AU21" s="470"/>
    </row>
    <row r="22" spans="2:47" ht="15.75" customHeight="1">
      <c r="B22" s="450"/>
      <c r="C22" s="450"/>
      <c r="D22" s="451"/>
      <c r="E22" s="424"/>
      <c r="F22" s="422"/>
      <c r="G22" s="422"/>
      <c r="H22" s="422"/>
      <c r="I22" s="422"/>
      <c r="J22" s="194" t="s">
        <v>354</v>
      </c>
      <c r="K22" s="195" t="s">
        <v>354</v>
      </c>
      <c r="L22" s="195" t="s">
        <v>354</v>
      </c>
      <c r="M22" s="195" t="s">
        <v>354</v>
      </c>
      <c r="N22" s="195" t="s">
        <v>354</v>
      </c>
      <c r="O22" s="196" t="s">
        <v>354</v>
      </c>
      <c r="P22" s="194" t="s">
        <v>354</v>
      </c>
      <c r="Q22" s="195" t="s">
        <v>354</v>
      </c>
      <c r="R22" s="68" t="s">
        <v>354</v>
      </c>
      <c r="S22" s="68" t="s">
        <v>354</v>
      </c>
      <c r="T22" s="68" t="s">
        <v>354</v>
      </c>
      <c r="U22" s="69" t="s">
        <v>354</v>
      </c>
      <c r="V22" s="55" t="s">
        <v>354</v>
      </c>
      <c r="W22" s="56" t="s">
        <v>354</v>
      </c>
      <c r="X22" s="56" t="s">
        <v>354</v>
      </c>
      <c r="Y22" s="56" t="s">
        <v>354</v>
      </c>
      <c r="Z22" s="56" t="s">
        <v>354</v>
      </c>
      <c r="AA22" s="57" t="s">
        <v>354</v>
      </c>
      <c r="AB22" s="55" t="s">
        <v>354</v>
      </c>
      <c r="AC22" s="56" t="s">
        <v>354</v>
      </c>
      <c r="AD22" s="56" t="s">
        <v>354</v>
      </c>
      <c r="AE22" s="56" t="s">
        <v>354</v>
      </c>
      <c r="AF22" s="56" t="s">
        <v>354</v>
      </c>
      <c r="AG22" s="57" t="s">
        <v>354</v>
      </c>
      <c r="AH22" s="58" t="s">
        <v>354</v>
      </c>
      <c r="AI22" s="59" t="s">
        <v>354</v>
      </c>
      <c r="AJ22" s="59" t="s">
        <v>354</v>
      </c>
      <c r="AK22" s="59" t="s">
        <v>354</v>
      </c>
      <c r="AL22" s="59" t="s">
        <v>354</v>
      </c>
      <c r="AN22" s="463"/>
      <c r="AO22" s="464"/>
      <c r="AP22" s="464"/>
      <c r="AQ22" s="464"/>
      <c r="AR22" s="464"/>
      <c r="AS22" s="464"/>
      <c r="AT22" s="469"/>
      <c r="AU22" s="470"/>
    </row>
    <row r="23" spans="2:47" ht="0.75" customHeight="1">
      <c r="B23" s="450"/>
      <c r="C23" s="450"/>
      <c r="D23" s="451"/>
      <c r="E23" s="424"/>
      <c r="F23" s="422"/>
      <c r="G23" s="422"/>
      <c r="H23" s="422"/>
      <c r="I23" s="422"/>
      <c r="J23" s="194" t="s">
        <v>354</v>
      </c>
      <c r="K23" s="195" t="s">
        <v>354</v>
      </c>
      <c r="L23" s="195" t="s">
        <v>354</v>
      </c>
      <c r="M23" s="195" t="s">
        <v>354</v>
      </c>
      <c r="N23" s="195" t="s">
        <v>354</v>
      </c>
      <c r="O23" s="196" t="s">
        <v>354</v>
      </c>
      <c r="P23" s="194" t="s">
        <v>354</v>
      </c>
      <c r="Q23" s="195" t="s">
        <v>354</v>
      </c>
      <c r="R23" s="68" t="s">
        <v>354</v>
      </c>
      <c r="S23" s="68" t="s">
        <v>354</v>
      </c>
      <c r="T23" s="68" t="s">
        <v>354</v>
      </c>
      <c r="U23" s="69" t="s">
        <v>354</v>
      </c>
      <c r="V23" s="55" t="s">
        <v>354</v>
      </c>
      <c r="W23" s="56" t="s">
        <v>354</v>
      </c>
      <c r="X23" s="56" t="s">
        <v>354</v>
      </c>
      <c r="Y23" s="56" t="s">
        <v>354</v>
      </c>
      <c r="Z23" s="56" t="s">
        <v>354</v>
      </c>
      <c r="AA23" s="57" t="s">
        <v>354</v>
      </c>
      <c r="AB23" s="55" t="s">
        <v>354</v>
      </c>
      <c r="AC23" s="56" t="s">
        <v>354</v>
      </c>
      <c r="AD23" s="56" t="s">
        <v>354</v>
      </c>
      <c r="AE23" s="56" t="s">
        <v>354</v>
      </c>
      <c r="AF23" s="56" t="s">
        <v>354</v>
      </c>
      <c r="AG23" s="57" t="s">
        <v>354</v>
      </c>
      <c r="AH23" s="58" t="s">
        <v>354</v>
      </c>
      <c r="AI23" s="59" t="s">
        <v>354</v>
      </c>
      <c r="AJ23" s="59" t="s">
        <v>354</v>
      </c>
      <c r="AK23" s="59" t="s">
        <v>354</v>
      </c>
      <c r="AL23" s="59" t="s">
        <v>354</v>
      </c>
      <c r="AN23" s="463"/>
      <c r="AO23" s="464"/>
      <c r="AP23" s="464"/>
      <c r="AQ23" s="464"/>
      <c r="AR23" s="464"/>
      <c r="AS23" s="464"/>
      <c r="AT23" s="469"/>
      <c r="AU23" s="470"/>
    </row>
    <row r="24" spans="2:47" ht="15.75" hidden="1" customHeight="1">
      <c r="B24" s="450"/>
      <c r="C24" s="450"/>
      <c r="D24" s="451"/>
      <c r="E24" s="424"/>
      <c r="F24" s="422"/>
      <c r="G24" s="422"/>
      <c r="H24" s="422"/>
      <c r="I24" s="422"/>
      <c r="J24" s="194" t="s">
        <v>354</v>
      </c>
      <c r="K24" s="195" t="s">
        <v>354</v>
      </c>
      <c r="L24" s="195" t="s">
        <v>354</v>
      </c>
      <c r="M24" s="195" t="s">
        <v>354</v>
      </c>
      <c r="N24" s="195" t="s">
        <v>354</v>
      </c>
      <c r="O24" s="196" t="s">
        <v>354</v>
      </c>
      <c r="P24" s="194" t="s">
        <v>354</v>
      </c>
      <c r="Q24" s="195" t="s">
        <v>354</v>
      </c>
      <c r="R24" s="68" t="s">
        <v>354</v>
      </c>
      <c r="S24" s="68" t="s">
        <v>354</v>
      </c>
      <c r="T24" s="68" t="s">
        <v>354</v>
      </c>
      <c r="U24" s="69" t="s">
        <v>354</v>
      </c>
      <c r="V24" s="55" t="s">
        <v>354</v>
      </c>
      <c r="W24" s="56" t="s">
        <v>354</v>
      </c>
      <c r="X24" s="56" t="s">
        <v>354</v>
      </c>
      <c r="Y24" s="56" t="s">
        <v>354</v>
      </c>
      <c r="Z24" s="56" t="s">
        <v>354</v>
      </c>
      <c r="AA24" s="57" t="s">
        <v>354</v>
      </c>
      <c r="AB24" s="55" t="s">
        <v>354</v>
      </c>
      <c r="AC24" s="56" t="s">
        <v>354</v>
      </c>
      <c r="AD24" s="56" t="s">
        <v>354</v>
      </c>
      <c r="AE24" s="56" t="s">
        <v>354</v>
      </c>
      <c r="AF24" s="56" t="s">
        <v>354</v>
      </c>
      <c r="AG24" s="57" t="s">
        <v>354</v>
      </c>
      <c r="AH24" s="58" t="s">
        <v>354</v>
      </c>
      <c r="AI24" s="59" t="s">
        <v>354</v>
      </c>
      <c r="AJ24" s="59" t="s">
        <v>354</v>
      </c>
      <c r="AK24" s="59" t="s">
        <v>354</v>
      </c>
      <c r="AL24" s="59" t="s">
        <v>354</v>
      </c>
      <c r="AN24" s="463"/>
      <c r="AO24" s="464"/>
      <c r="AP24" s="464"/>
      <c r="AQ24" s="464"/>
      <c r="AR24" s="464"/>
      <c r="AS24" s="464"/>
      <c r="AT24" s="469"/>
      <c r="AU24" s="470"/>
    </row>
    <row r="25" spans="2:47" ht="15.75" hidden="1" customHeight="1" thickBot="1">
      <c r="B25" s="450"/>
      <c r="C25" s="450"/>
      <c r="D25" s="451"/>
      <c r="E25" s="424"/>
      <c r="F25" s="422"/>
      <c r="G25" s="422"/>
      <c r="H25" s="422"/>
      <c r="I25" s="422"/>
      <c r="J25" s="194" t="s">
        <v>354</v>
      </c>
      <c r="K25" s="195" t="s">
        <v>354</v>
      </c>
      <c r="L25" s="195" t="s">
        <v>354</v>
      </c>
      <c r="M25" s="195" t="s">
        <v>354</v>
      </c>
      <c r="N25" s="195" t="s">
        <v>354</v>
      </c>
      <c r="O25" s="196" t="s">
        <v>354</v>
      </c>
      <c r="P25" s="194" t="s">
        <v>354</v>
      </c>
      <c r="Q25" s="195" t="s">
        <v>354</v>
      </c>
      <c r="R25" s="68" t="s">
        <v>354</v>
      </c>
      <c r="S25" s="68" t="s">
        <v>354</v>
      </c>
      <c r="T25" s="68" t="s">
        <v>354</v>
      </c>
      <c r="U25" s="69" t="s">
        <v>354</v>
      </c>
      <c r="V25" s="55" t="s">
        <v>354</v>
      </c>
      <c r="W25" s="56" t="s">
        <v>354</v>
      </c>
      <c r="X25" s="56" t="s">
        <v>354</v>
      </c>
      <c r="Y25" s="56" t="s">
        <v>354</v>
      </c>
      <c r="Z25" s="56" t="s">
        <v>354</v>
      </c>
      <c r="AA25" s="57" t="s">
        <v>354</v>
      </c>
      <c r="AB25" s="55" t="s">
        <v>354</v>
      </c>
      <c r="AC25" s="56" t="s">
        <v>354</v>
      </c>
      <c r="AD25" s="56" t="s">
        <v>354</v>
      </c>
      <c r="AE25" s="56" t="s">
        <v>354</v>
      </c>
      <c r="AF25" s="56" t="s">
        <v>354</v>
      </c>
      <c r="AG25" s="57" t="s">
        <v>354</v>
      </c>
      <c r="AH25" s="58" t="s">
        <v>354</v>
      </c>
      <c r="AI25" s="59" t="s">
        <v>354</v>
      </c>
      <c r="AJ25" s="59" t="s">
        <v>354</v>
      </c>
      <c r="AK25" s="59" t="s">
        <v>354</v>
      </c>
      <c r="AL25" s="59" t="s">
        <v>354</v>
      </c>
      <c r="AN25" s="463"/>
      <c r="AO25" s="464"/>
      <c r="AP25" s="464"/>
      <c r="AQ25" s="464"/>
      <c r="AR25" s="464"/>
      <c r="AS25" s="464"/>
      <c r="AT25" s="469"/>
      <c r="AU25" s="470"/>
    </row>
    <row r="26" spans="2:47" ht="15.75" hidden="1" customHeight="1" thickBot="1">
      <c r="B26" s="450"/>
      <c r="C26" s="450"/>
      <c r="D26" s="451"/>
      <c r="E26" s="424"/>
      <c r="F26" s="422"/>
      <c r="G26" s="422"/>
      <c r="H26" s="422"/>
      <c r="I26" s="422"/>
      <c r="J26" s="194" t="s">
        <v>354</v>
      </c>
      <c r="K26" s="195" t="s">
        <v>354</v>
      </c>
      <c r="L26" s="195" t="s">
        <v>354</v>
      </c>
      <c r="M26" s="195" t="s">
        <v>354</v>
      </c>
      <c r="N26" s="195" t="s">
        <v>354</v>
      </c>
      <c r="O26" s="196" t="s">
        <v>354</v>
      </c>
      <c r="P26" s="194" t="s">
        <v>354</v>
      </c>
      <c r="Q26" s="195" t="s">
        <v>354</v>
      </c>
      <c r="R26" s="68" t="s">
        <v>354</v>
      </c>
      <c r="S26" s="68" t="s">
        <v>354</v>
      </c>
      <c r="T26" s="68" t="s">
        <v>354</v>
      </c>
      <c r="U26" s="69" t="s">
        <v>354</v>
      </c>
      <c r="V26" s="55" t="s">
        <v>354</v>
      </c>
      <c r="W26" s="56" t="s">
        <v>354</v>
      </c>
      <c r="X26" s="56" t="s">
        <v>354</v>
      </c>
      <c r="Y26" s="56" t="s">
        <v>354</v>
      </c>
      <c r="Z26" s="56" t="s">
        <v>354</v>
      </c>
      <c r="AA26" s="57" t="s">
        <v>354</v>
      </c>
      <c r="AB26" s="55" t="s">
        <v>354</v>
      </c>
      <c r="AC26" s="56" t="s">
        <v>354</v>
      </c>
      <c r="AD26" s="56" t="s">
        <v>354</v>
      </c>
      <c r="AE26" s="56" t="s">
        <v>354</v>
      </c>
      <c r="AF26" s="56" t="s">
        <v>354</v>
      </c>
      <c r="AG26" s="57" t="s">
        <v>354</v>
      </c>
      <c r="AH26" s="58" t="s">
        <v>354</v>
      </c>
      <c r="AI26" s="59" t="s">
        <v>354</v>
      </c>
      <c r="AJ26" s="59" t="s">
        <v>354</v>
      </c>
      <c r="AK26" s="59" t="s">
        <v>354</v>
      </c>
      <c r="AL26" s="59" t="s">
        <v>354</v>
      </c>
      <c r="AN26" s="463"/>
      <c r="AO26" s="464"/>
      <c r="AP26" s="464"/>
      <c r="AQ26" s="464"/>
      <c r="AR26" s="464"/>
      <c r="AS26" s="464"/>
      <c r="AT26" s="469"/>
      <c r="AU26" s="470"/>
    </row>
    <row r="27" spans="2:47" ht="21" customHeight="1" thickBot="1">
      <c r="B27" s="450"/>
      <c r="C27" s="450"/>
      <c r="D27" s="451"/>
      <c r="E27" s="425"/>
      <c r="F27" s="426"/>
      <c r="G27" s="426"/>
      <c r="H27" s="426"/>
      <c r="I27" s="426"/>
      <c r="J27" s="197" t="s">
        <v>354</v>
      </c>
      <c r="K27" s="198" t="s">
        <v>354</v>
      </c>
      <c r="L27" s="198" t="s">
        <v>354</v>
      </c>
      <c r="M27" s="198" t="s">
        <v>354</v>
      </c>
      <c r="N27" s="198" t="s">
        <v>354</v>
      </c>
      <c r="O27" s="199" t="s">
        <v>354</v>
      </c>
      <c r="P27" s="197" t="s">
        <v>354</v>
      </c>
      <c r="Q27" s="198" t="s">
        <v>354</v>
      </c>
      <c r="R27" s="71" t="s">
        <v>354</v>
      </c>
      <c r="S27" s="71" t="s">
        <v>354</v>
      </c>
      <c r="T27" s="71" t="s">
        <v>354</v>
      </c>
      <c r="U27" s="72" t="s">
        <v>354</v>
      </c>
      <c r="V27" s="60" t="s">
        <v>354</v>
      </c>
      <c r="W27" s="61" t="s">
        <v>354</v>
      </c>
      <c r="X27" s="61" t="s">
        <v>354</v>
      </c>
      <c r="Y27" s="61" t="s">
        <v>354</v>
      </c>
      <c r="Z27" s="61" t="s">
        <v>354</v>
      </c>
      <c r="AA27" s="62" t="s">
        <v>354</v>
      </c>
      <c r="AB27" s="60" t="s">
        <v>354</v>
      </c>
      <c r="AC27" s="61" t="s">
        <v>354</v>
      </c>
      <c r="AD27" s="61" t="s">
        <v>354</v>
      </c>
      <c r="AE27" s="61" t="s">
        <v>354</v>
      </c>
      <c r="AF27" s="61" t="s">
        <v>354</v>
      </c>
      <c r="AG27" s="62" t="s">
        <v>354</v>
      </c>
      <c r="AH27" s="63" t="s">
        <v>354</v>
      </c>
      <c r="AI27" s="64" t="s">
        <v>354</v>
      </c>
      <c r="AJ27" s="64" t="s">
        <v>354</v>
      </c>
      <c r="AK27" s="64" t="s">
        <v>354</v>
      </c>
      <c r="AL27" s="64" t="s">
        <v>354</v>
      </c>
      <c r="AN27" s="465"/>
      <c r="AO27" s="466"/>
      <c r="AP27" s="466"/>
      <c r="AQ27" s="466"/>
      <c r="AR27" s="466"/>
      <c r="AS27" s="466"/>
      <c r="AT27" s="471"/>
      <c r="AU27" s="472"/>
    </row>
    <row r="28" spans="2:47" ht="15.75" customHeight="1">
      <c r="B28" s="450"/>
      <c r="C28" s="450"/>
      <c r="D28" s="451"/>
      <c r="E28" s="418" t="s">
        <v>164</v>
      </c>
      <c r="F28" s="419"/>
      <c r="G28" s="419"/>
      <c r="H28" s="419"/>
      <c r="I28" s="420"/>
      <c r="J28" s="191" t="s">
        <v>354</v>
      </c>
      <c r="K28" s="192" t="s">
        <v>354</v>
      </c>
      <c r="L28" s="192" t="s">
        <v>354</v>
      </c>
      <c r="M28" s="192" t="s">
        <v>354</v>
      </c>
      <c r="N28" s="192" t="s">
        <v>354</v>
      </c>
      <c r="O28" s="193" t="s">
        <v>354</v>
      </c>
      <c r="P28" s="191" t="s">
        <v>354</v>
      </c>
      <c r="Q28" s="192" t="s">
        <v>354</v>
      </c>
      <c r="R28" s="192" t="s">
        <v>354</v>
      </c>
      <c r="S28" s="192" t="s">
        <v>354</v>
      </c>
      <c r="T28" s="192" t="s">
        <v>354</v>
      </c>
      <c r="U28" s="193" t="s">
        <v>354</v>
      </c>
      <c r="V28" s="191" t="s">
        <v>354</v>
      </c>
      <c r="W28" s="192" t="s">
        <v>354</v>
      </c>
      <c r="X28" s="65" t="s">
        <v>354</v>
      </c>
      <c r="Y28" s="65" t="s">
        <v>354</v>
      </c>
      <c r="Z28" s="65" t="s">
        <v>354</v>
      </c>
      <c r="AA28" s="66" t="s">
        <v>354</v>
      </c>
      <c r="AB28" s="50" t="s">
        <v>354</v>
      </c>
      <c r="AC28" s="51" t="s">
        <v>354</v>
      </c>
      <c r="AD28" s="51" t="s">
        <v>354</v>
      </c>
      <c r="AE28" s="51" t="s">
        <v>354</v>
      </c>
      <c r="AF28" s="51" t="s">
        <v>354</v>
      </c>
      <c r="AG28" s="52" t="s">
        <v>354</v>
      </c>
      <c r="AH28" s="53" t="s">
        <v>354</v>
      </c>
      <c r="AI28" s="54" t="s">
        <v>354</v>
      </c>
      <c r="AJ28" s="54" t="s">
        <v>354</v>
      </c>
      <c r="AK28" s="54" t="s">
        <v>354</v>
      </c>
      <c r="AL28" s="54" t="s">
        <v>354</v>
      </c>
      <c r="AN28" s="428" t="s">
        <v>127</v>
      </c>
      <c r="AO28" s="429"/>
      <c r="AP28" s="429"/>
      <c r="AQ28" s="429"/>
      <c r="AR28" s="429"/>
      <c r="AS28" s="429"/>
      <c r="AT28" s="436" t="s">
        <v>378</v>
      </c>
      <c r="AU28" s="436"/>
    </row>
    <row r="29" spans="2:47" ht="15.75">
      <c r="B29" s="450"/>
      <c r="C29" s="450"/>
      <c r="D29" s="451"/>
      <c r="E29" s="421"/>
      <c r="F29" s="422"/>
      <c r="G29" s="422"/>
      <c r="H29" s="422"/>
      <c r="I29" s="423"/>
      <c r="J29" s="194" t="s">
        <v>354</v>
      </c>
      <c r="K29" s="195" t="s">
        <v>354</v>
      </c>
      <c r="L29" s="195" t="s">
        <v>354</v>
      </c>
      <c r="M29" s="195" t="s">
        <v>354</v>
      </c>
      <c r="N29" s="195" t="s">
        <v>354</v>
      </c>
      <c r="O29" s="196" t="s">
        <v>354</v>
      </c>
      <c r="P29" s="194" t="s">
        <v>354</v>
      </c>
      <c r="Q29" s="195" t="s">
        <v>354</v>
      </c>
      <c r="R29" s="195" t="s">
        <v>354</v>
      </c>
      <c r="S29" s="195" t="s">
        <v>354</v>
      </c>
      <c r="T29" s="195" t="s">
        <v>354</v>
      </c>
      <c r="U29" s="196" t="s">
        <v>354</v>
      </c>
      <c r="V29" s="194" t="s">
        <v>354</v>
      </c>
      <c r="W29" s="195" t="s">
        <v>354</v>
      </c>
      <c r="X29" s="68" t="s">
        <v>354</v>
      </c>
      <c r="Y29" s="68" t="s">
        <v>354</v>
      </c>
      <c r="Z29" s="68" t="s">
        <v>354</v>
      </c>
      <c r="AA29" s="69" t="s">
        <v>354</v>
      </c>
      <c r="AB29" s="55" t="s">
        <v>354</v>
      </c>
      <c r="AC29" s="56" t="s">
        <v>354</v>
      </c>
      <c r="AD29" s="56" t="s">
        <v>354</v>
      </c>
      <c r="AE29" s="56" t="s">
        <v>354</v>
      </c>
      <c r="AF29" s="56" t="s">
        <v>354</v>
      </c>
      <c r="AG29" s="57" t="s">
        <v>354</v>
      </c>
      <c r="AH29" s="58" t="s">
        <v>354</v>
      </c>
      <c r="AI29" s="59" t="s">
        <v>354</v>
      </c>
      <c r="AJ29" s="59" t="s">
        <v>354</v>
      </c>
      <c r="AK29" s="59" t="s">
        <v>354</v>
      </c>
      <c r="AL29" s="59" t="s">
        <v>354</v>
      </c>
      <c r="AN29" s="430"/>
      <c r="AO29" s="431"/>
      <c r="AP29" s="431"/>
      <c r="AQ29" s="431"/>
      <c r="AR29" s="431"/>
      <c r="AS29" s="431"/>
      <c r="AT29" s="436"/>
      <c r="AU29" s="436"/>
    </row>
    <row r="30" spans="2:47" ht="15.75">
      <c r="B30" s="450"/>
      <c r="C30" s="450"/>
      <c r="D30" s="451"/>
      <c r="E30" s="424"/>
      <c r="F30" s="422"/>
      <c r="G30" s="422"/>
      <c r="H30" s="422"/>
      <c r="I30" s="423"/>
      <c r="J30" s="194" t="s">
        <v>354</v>
      </c>
      <c r="K30" s="195" t="s">
        <v>354</v>
      </c>
      <c r="L30" s="195" t="s">
        <v>354</v>
      </c>
      <c r="M30" s="195" t="s">
        <v>354</v>
      </c>
      <c r="N30" s="195" t="s">
        <v>354</v>
      </c>
      <c r="O30" s="196" t="s">
        <v>354</v>
      </c>
      <c r="P30" s="194" t="s">
        <v>354</v>
      </c>
      <c r="Q30" s="195" t="s">
        <v>354</v>
      </c>
      <c r="R30" s="195" t="s">
        <v>354</v>
      </c>
      <c r="S30" s="195" t="s">
        <v>354</v>
      </c>
      <c r="T30" s="195" t="s">
        <v>354</v>
      </c>
      <c r="U30" s="196" t="s">
        <v>354</v>
      </c>
      <c r="V30" s="194" t="s">
        <v>354</v>
      </c>
      <c r="W30" s="195" t="s">
        <v>354</v>
      </c>
      <c r="X30" s="68" t="s">
        <v>354</v>
      </c>
      <c r="Y30" s="68" t="s">
        <v>354</v>
      </c>
      <c r="Z30" s="68" t="s">
        <v>354</v>
      </c>
      <c r="AA30" s="69" t="s">
        <v>354</v>
      </c>
      <c r="AB30" s="55" t="s">
        <v>354</v>
      </c>
      <c r="AC30" s="56" t="s">
        <v>354</v>
      </c>
      <c r="AD30" s="56" t="s">
        <v>354</v>
      </c>
      <c r="AE30" s="56" t="s">
        <v>354</v>
      </c>
      <c r="AF30" s="56" t="s">
        <v>354</v>
      </c>
      <c r="AG30" s="57" t="s">
        <v>354</v>
      </c>
      <c r="AH30" s="58" t="s">
        <v>354</v>
      </c>
      <c r="AI30" s="59" t="s">
        <v>354</v>
      </c>
      <c r="AJ30" s="59" t="s">
        <v>354</v>
      </c>
      <c r="AK30" s="59" t="s">
        <v>354</v>
      </c>
      <c r="AL30" s="59" t="s">
        <v>354</v>
      </c>
      <c r="AN30" s="430"/>
      <c r="AO30" s="431"/>
      <c r="AP30" s="431"/>
      <c r="AQ30" s="431"/>
      <c r="AR30" s="431"/>
      <c r="AS30" s="431"/>
      <c r="AT30" s="436"/>
      <c r="AU30" s="436"/>
    </row>
    <row r="31" spans="2:47" ht="15.75">
      <c r="B31" s="450"/>
      <c r="C31" s="450"/>
      <c r="D31" s="451"/>
      <c r="E31" s="424"/>
      <c r="F31" s="422"/>
      <c r="G31" s="422"/>
      <c r="H31" s="422"/>
      <c r="I31" s="423"/>
      <c r="J31" s="194" t="s">
        <v>354</v>
      </c>
      <c r="K31" s="195" t="s">
        <v>354</v>
      </c>
      <c r="L31" s="195" t="s">
        <v>354</v>
      </c>
      <c r="M31" s="195" t="s">
        <v>354</v>
      </c>
      <c r="N31" s="195" t="s">
        <v>354</v>
      </c>
      <c r="O31" s="196" t="s">
        <v>354</v>
      </c>
      <c r="P31" s="194" t="s">
        <v>354</v>
      </c>
      <c r="Q31" s="195" t="s">
        <v>354</v>
      </c>
      <c r="R31" s="195" t="s">
        <v>354</v>
      </c>
      <c r="S31" s="195" t="s">
        <v>354</v>
      </c>
      <c r="T31" s="195" t="s">
        <v>354</v>
      </c>
      <c r="U31" s="196" t="s">
        <v>354</v>
      </c>
      <c r="V31" s="194" t="s">
        <v>354</v>
      </c>
      <c r="W31" s="195" t="s">
        <v>354</v>
      </c>
      <c r="X31" s="68" t="s">
        <v>354</v>
      </c>
      <c r="Y31" s="68" t="s">
        <v>354</v>
      </c>
      <c r="Z31" s="68" t="s">
        <v>354</v>
      </c>
      <c r="AA31" s="69" t="s">
        <v>354</v>
      </c>
      <c r="AB31" s="55" t="s">
        <v>354</v>
      </c>
      <c r="AC31" s="56" t="s">
        <v>354</v>
      </c>
      <c r="AD31" s="56" t="s">
        <v>354</v>
      </c>
      <c r="AE31" s="56" t="s">
        <v>354</v>
      </c>
      <c r="AF31" s="56" t="s">
        <v>354</v>
      </c>
      <c r="AG31" s="57" t="s">
        <v>354</v>
      </c>
      <c r="AH31" s="58" t="s">
        <v>354</v>
      </c>
      <c r="AI31" s="59" t="s">
        <v>354</v>
      </c>
      <c r="AJ31" s="59" t="s">
        <v>354</v>
      </c>
      <c r="AK31" s="59" t="s">
        <v>354</v>
      </c>
      <c r="AL31" s="59" t="s">
        <v>354</v>
      </c>
      <c r="AN31" s="430"/>
      <c r="AO31" s="431"/>
      <c r="AP31" s="431"/>
      <c r="AQ31" s="431"/>
      <c r="AR31" s="431"/>
      <c r="AS31" s="431"/>
      <c r="AT31" s="436"/>
      <c r="AU31" s="436"/>
    </row>
    <row r="32" spans="2:47" ht="15.75">
      <c r="B32" s="450"/>
      <c r="C32" s="450"/>
      <c r="D32" s="451"/>
      <c r="E32" s="424"/>
      <c r="F32" s="422"/>
      <c r="G32" s="422"/>
      <c r="H32" s="422"/>
      <c r="I32" s="423"/>
      <c r="J32" s="194" t="s">
        <v>354</v>
      </c>
      <c r="K32" s="195" t="s">
        <v>354</v>
      </c>
      <c r="L32" s="195" t="s">
        <v>354</v>
      </c>
      <c r="M32" s="195" t="s">
        <v>354</v>
      </c>
      <c r="N32" s="195" t="s">
        <v>354</v>
      </c>
      <c r="O32" s="196" t="s">
        <v>354</v>
      </c>
      <c r="P32" s="194" t="s">
        <v>354</v>
      </c>
      <c r="Q32" s="195" t="s">
        <v>354</v>
      </c>
      <c r="R32" s="195" t="s">
        <v>354</v>
      </c>
      <c r="S32" s="195" t="s">
        <v>354</v>
      </c>
      <c r="T32" s="195" t="s">
        <v>354</v>
      </c>
      <c r="U32" s="196" t="s">
        <v>354</v>
      </c>
      <c r="V32" s="194" t="s">
        <v>354</v>
      </c>
      <c r="W32" s="195" t="s">
        <v>354</v>
      </c>
      <c r="X32" s="68" t="s">
        <v>354</v>
      </c>
      <c r="Y32" s="68" t="s">
        <v>354</v>
      </c>
      <c r="Z32" s="68" t="s">
        <v>354</v>
      </c>
      <c r="AA32" s="69" t="s">
        <v>354</v>
      </c>
      <c r="AB32" s="55" t="s">
        <v>354</v>
      </c>
      <c r="AC32" s="56" t="s">
        <v>354</v>
      </c>
      <c r="AD32" s="56" t="s">
        <v>354</v>
      </c>
      <c r="AE32" s="56" t="s">
        <v>354</v>
      </c>
      <c r="AF32" s="56" t="s">
        <v>354</v>
      </c>
      <c r="AG32" s="57" t="s">
        <v>354</v>
      </c>
      <c r="AH32" s="58" t="s">
        <v>354</v>
      </c>
      <c r="AI32" s="59" t="s">
        <v>354</v>
      </c>
      <c r="AJ32" s="59" t="s">
        <v>354</v>
      </c>
      <c r="AK32" s="59" t="s">
        <v>354</v>
      </c>
      <c r="AL32" s="59" t="s">
        <v>354</v>
      </c>
      <c r="AN32" s="430"/>
      <c r="AO32" s="431"/>
      <c r="AP32" s="431"/>
      <c r="AQ32" s="431"/>
      <c r="AR32" s="431"/>
      <c r="AS32" s="431"/>
      <c r="AT32" s="436"/>
      <c r="AU32" s="436"/>
    </row>
    <row r="33" spans="2:47" ht="15.75">
      <c r="B33" s="450"/>
      <c r="C33" s="450"/>
      <c r="D33" s="451"/>
      <c r="E33" s="424"/>
      <c r="F33" s="422"/>
      <c r="G33" s="422"/>
      <c r="H33" s="422"/>
      <c r="I33" s="423"/>
      <c r="J33" s="194" t="s">
        <v>354</v>
      </c>
      <c r="K33" s="195" t="s">
        <v>354</v>
      </c>
      <c r="L33" s="195" t="s">
        <v>354</v>
      </c>
      <c r="M33" s="195" t="s">
        <v>354</v>
      </c>
      <c r="N33" s="195" t="s">
        <v>354</v>
      </c>
      <c r="O33" s="196" t="s">
        <v>354</v>
      </c>
      <c r="P33" s="194" t="s">
        <v>354</v>
      </c>
      <c r="Q33" s="195" t="s">
        <v>354</v>
      </c>
      <c r="R33" s="195" t="s">
        <v>354</v>
      </c>
      <c r="S33" s="195" t="s">
        <v>354</v>
      </c>
      <c r="T33" s="195" t="s">
        <v>354</v>
      </c>
      <c r="U33" s="196" t="s">
        <v>354</v>
      </c>
      <c r="V33" s="194" t="s">
        <v>354</v>
      </c>
      <c r="W33" s="195" t="s">
        <v>354</v>
      </c>
      <c r="X33" s="68" t="s">
        <v>354</v>
      </c>
      <c r="Y33" s="68" t="s">
        <v>354</v>
      </c>
      <c r="Z33" s="68" t="s">
        <v>354</v>
      </c>
      <c r="AA33" s="69" t="s">
        <v>354</v>
      </c>
      <c r="AB33" s="55" t="s">
        <v>354</v>
      </c>
      <c r="AC33" s="56" t="s">
        <v>354</v>
      </c>
      <c r="AD33" s="56" t="s">
        <v>354</v>
      </c>
      <c r="AE33" s="56" t="s">
        <v>354</v>
      </c>
      <c r="AF33" s="56" t="s">
        <v>354</v>
      </c>
      <c r="AG33" s="57" t="s">
        <v>354</v>
      </c>
      <c r="AH33" s="58" t="s">
        <v>354</v>
      </c>
      <c r="AI33" s="59" t="s">
        <v>354</v>
      </c>
      <c r="AJ33" s="59" t="s">
        <v>354</v>
      </c>
      <c r="AK33" s="59" t="s">
        <v>354</v>
      </c>
      <c r="AL33" s="59" t="s">
        <v>354</v>
      </c>
      <c r="AN33" s="430"/>
      <c r="AO33" s="431"/>
      <c r="AP33" s="431"/>
      <c r="AQ33" s="431"/>
      <c r="AR33" s="431"/>
      <c r="AS33" s="431"/>
      <c r="AT33" s="436"/>
      <c r="AU33" s="436"/>
    </row>
    <row r="34" spans="2:47" ht="15.75">
      <c r="B34" s="450"/>
      <c r="C34" s="450"/>
      <c r="D34" s="451"/>
      <c r="E34" s="424"/>
      <c r="F34" s="422"/>
      <c r="G34" s="422"/>
      <c r="H34" s="422"/>
      <c r="I34" s="423"/>
      <c r="J34" s="194" t="s">
        <v>354</v>
      </c>
      <c r="K34" s="195" t="s">
        <v>354</v>
      </c>
      <c r="L34" s="195" t="s">
        <v>354</v>
      </c>
      <c r="M34" s="195" t="s">
        <v>354</v>
      </c>
      <c r="N34" s="195" t="s">
        <v>354</v>
      </c>
      <c r="O34" s="196" t="s">
        <v>354</v>
      </c>
      <c r="P34" s="194" t="s">
        <v>354</v>
      </c>
      <c r="Q34" s="195" t="s">
        <v>354</v>
      </c>
      <c r="R34" s="195" t="s">
        <v>354</v>
      </c>
      <c r="S34" s="195" t="s">
        <v>354</v>
      </c>
      <c r="T34" s="195" t="s">
        <v>354</v>
      </c>
      <c r="U34" s="196" t="s">
        <v>354</v>
      </c>
      <c r="V34" s="194" t="s">
        <v>354</v>
      </c>
      <c r="W34" s="195" t="s">
        <v>354</v>
      </c>
      <c r="X34" s="68" t="s">
        <v>354</v>
      </c>
      <c r="Y34" s="68" t="s">
        <v>354</v>
      </c>
      <c r="Z34" s="68" t="s">
        <v>354</v>
      </c>
      <c r="AA34" s="69" t="s">
        <v>354</v>
      </c>
      <c r="AB34" s="55" t="s">
        <v>354</v>
      </c>
      <c r="AC34" s="56" t="s">
        <v>354</v>
      </c>
      <c r="AD34" s="56" t="s">
        <v>354</v>
      </c>
      <c r="AE34" s="56" t="s">
        <v>354</v>
      </c>
      <c r="AF34" s="56" t="s">
        <v>354</v>
      </c>
      <c r="AG34" s="57" t="s">
        <v>354</v>
      </c>
      <c r="AH34" s="58" t="s">
        <v>354</v>
      </c>
      <c r="AI34" s="59" t="s">
        <v>354</v>
      </c>
      <c r="AJ34" s="59" t="s">
        <v>354</v>
      </c>
      <c r="AK34" s="59" t="s">
        <v>354</v>
      </c>
      <c r="AL34" s="59" t="s">
        <v>354</v>
      </c>
      <c r="AN34" s="430"/>
      <c r="AO34" s="431"/>
      <c r="AP34" s="431"/>
      <c r="AQ34" s="431"/>
      <c r="AR34" s="431"/>
      <c r="AS34" s="431"/>
      <c r="AT34" s="436"/>
      <c r="AU34" s="436"/>
    </row>
    <row r="35" spans="2:47" ht="6" customHeight="1" thickBot="1">
      <c r="B35" s="450"/>
      <c r="C35" s="450"/>
      <c r="D35" s="451"/>
      <c r="E35" s="424"/>
      <c r="F35" s="422"/>
      <c r="G35" s="422"/>
      <c r="H35" s="422"/>
      <c r="I35" s="423"/>
      <c r="J35" s="194" t="s">
        <v>354</v>
      </c>
      <c r="K35" s="195" t="s">
        <v>354</v>
      </c>
      <c r="L35" s="195" t="s">
        <v>354</v>
      </c>
      <c r="M35" s="195" t="s">
        <v>354</v>
      </c>
      <c r="N35" s="195" t="s">
        <v>354</v>
      </c>
      <c r="O35" s="196" t="s">
        <v>354</v>
      </c>
      <c r="P35" s="194" t="s">
        <v>354</v>
      </c>
      <c r="Q35" s="195" t="s">
        <v>354</v>
      </c>
      <c r="R35" s="195" t="s">
        <v>354</v>
      </c>
      <c r="S35" s="195" t="s">
        <v>354</v>
      </c>
      <c r="T35" s="195" t="s">
        <v>354</v>
      </c>
      <c r="U35" s="196" t="s">
        <v>354</v>
      </c>
      <c r="V35" s="194" t="s">
        <v>354</v>
      </c>
      <c r="W35" s="195" t="s">
        <v>354</v>
      </c>
      <c r="X35" s="68" t="s">
        <v>354</v>
      </c>
      <c r="Y35" s="68" t="s">
        <v>354</v>
      </c>
      <c r="Z35" s="68" t="s">
        <v>354</v>
      </c>
      <c r="AA35" s="69" t="s">
        <v>354</v>
      </c>
      <c r="AB35" s="55" t="s">
        <v>354</v>
      </c>
      <c r="AC35" s="56" t="s">
        <v>354</v>
      </c>
      <c r="AD35" s="56" t="s">
        <v>354</v>
      </c>
      <c r="AE35" s="56" t="s">
        <v>354</v>
      </c>
      <c r="AF35" s="56" t="s">
        <v>354</v>
      </c>
      <c r="AG35" s="57" t="s">
        <v>354</v>
      </c>
      <c r="AH35" s="58" t="s">
        <v>354</v>
      </c>
      <c r="AI35" s="59" t="s">
        <v>354</v>
      </c>
      <c r="AJ35" s="59" t="s">
        <v>354</v>
      </c>
      <c r="AK35" s="59" t="s">
        <v>354</v>
      </c>
      <c r="AL35" s="59" t="s">
        <v>354</v>
      </c>
      <c r="AN35" s="430"/>
      <c r="AO35" s="431"/>
      <c r="AP35" s="431"/>
      <c r="AQ35" s="431"/>
      <c r="AR35" s="431"/>
      <c r="AS35" s="431"/>
      <c r="AT35" s="436"/>
      <c r="AU35" s="436"/>
    </row>
    <row r="36" spans="2:47" ht="16.5" hidden="1" thickBot="1">
      <c r="B36" s="450"/>
      <c r="C36" s="450"/>
      <c r="D36" s="451"/>
      <c r="E36" s="424"/>
      <c r="F36" s="422"/>
      <c r="G36" s="422"/>
      <c r="H36" s="422"/>
      <c r="I36" s="423"/>
      <c r="J36" s="67" t="s">
        <v>354</v>
      </c>
      <c r="K36" s="68" t="s">
        <v>354</v>
      </c>
      <c r="L36" s="68" t="s">
        <v>354</v>
      </c>
      <c r="M36" s="68" t="s">
        <v>354</v>
      </c>
      <c r="N36" s="68" t="s">
        <v>354</v>
      </c>
      <c r="O36" s="69" t="s">
        <v>354</v>
      </c>
      <c r="P36" s="67" t="s">
        <v>354</v>
      </c>
      <c r="Q36" s="68" t="s">
        <v>354</v>
      </c>
      <c r="R36" s="68" t="s">
        <v>354</v>
      </c>
      <c r="S36" s="68" t="s">
        <v>354</v>
      </c>
      <c r="T36" s="68" t="s">
        <v>354</v>
      </c>
      <c r="U36" s="69" t="s">
        <v>354</v>
      </c>
      <c r="V36" s="67" t="s">
        <v>354</v>
      </c>
      <c r="W36" s="68" t="s">
        <v>354</v>
      </c>
      <c r="X36" s="68" t="s">
        <v>354</v>
      </c>
      <c r="Y36" s="68" t="s">
        <v>354</v>
      </c>
      <c r="Z36" s="68" t="s">
        <v>354</v>
      </c>
      <c r="AA36" s="69" t="s">
        <v>354</v>
      </c>
      <c r="AB36" s="55" t="s">
        <v>354</v>
      </c>
      <c r="AC36" s="56" t="s">
        <v>354</v>
      </c>
      <c r="AD36" s="56" t="s">
        <v>354</v>
      </c>
      <c r="AE36" s="56" t="s">
        <v>354</v>
      </c>
      <c r="AF36" s="56" t="s">
        <v>354</v>
      </c>
      <c r="AG36" s="57" t="s">
        <v>354</v>
      </c>
      <c r="AH36" s="58" t="s">
        <v>354</v>
      </c>
      <c r="AI36" s="59" t="s">
        <v>354</v>
      </c>
      <c r="AJ36" s="59" t="s">
        <v>354</v>
      </c>
      <c r="AK36" s="59" t="s">
        <v>354</v>
      </c>
      <c r="AL36" s="59" t="s">
        <v>354</v>
      </c>
      <c r="AN36" s="430"/>
      <c r="AO36" s="431"/>
      <c r="AP36" s="431"/>
      <c r="AQ36" s="431"/>
      <c r="AR36" s="431"/>
      <c r="AS36" s="432"/>
      <c r="AT36" s="36"/>
      <c r="AU36" s="36"/>
    </row>
    <row r="37" spans="2:47" ht="16.5" hidden="1" thickBot="1">
      <c r="B37" s="450"/>
      <c r="C37" s="450"/>
      <c r="D37" s="451"/>
      <c r="E37" s="425"/>
      <c r="F37" s="426"/>
      <c r="G37" s="426"/>
      <c r="H37" s="426"/>
      <c r="I37" s="427"/>
      <c r="J37" s="67" t="s">
        <v>354</v>
      </c>
      <c r="K37" s="68" t="s">
        <v>354</v>
      </c>
      <c r="L37" s="68" t="s">
        <v>354</v>
      </c>
      <c r="M37" s="68" t="s">
        <v>354</v>
      </c>
      <c r="N37" s="68" t="s">
        <v>354</v>
      </c>
      <c r="O37" s="69" t="s">
        <v>354</v>
      </c>
      <c r="P37" s="67" t="s">
        <v>354</v>
      </c>
      <c r="Q37" s="68" t="s">
        <v>354</v>
      </c>
      <c r="R37" s="68" t="s">
        <v>354</v>
      </c>
      <c r="S37" s="68" t="s">
        <v>354</v>
      </c>
      <c r="T37" s="68" t="s">
        <v>354</v>
      </c>
      <c r="U37" s="69" t="s">
        <v>354</v>
      </c>
      <c r="V37" s="67" t="s">
        <v>354</v>
      </c>
      <c r="W37" s="68" t="s">
        <v>354</v>
      </c>
      <c r="X37" s="68" t="s">
        <v>354</v>
      </c>
      <c r="Y37" s="68" t="s">
        <v>354</v>
      </c>
      <c r="Z37" s="68" t="s">
        <v>354</v>
      </c>
      <c r="AA37" s="69" t="s">
        <v>354</v>
      </c>
      <c r="AB37" s="60" t="s">
        <v>354</v>
      </c>
      <c r="AC37" s="61" t="s">
        <v>354</v>
      </c>
      <c r="AD37" s="61" t="s">
        <v>354</v>
      </c>
      <c r="AE37" s="61" t="s">
        <v>354</v>
      </c>
      <c r="AF37" s="61" t="s">
        <v>354</v>
      </c>
      <c r="AG37" s="62" t="s">
        <v>354</v>
      </c>
      <c r="AH37" s="63" t="s">
        <v>354</v>
      </c>
      <c r="AI37" s="64" t="s">
        <v>354</v>
      </c>
      <c r="AJ37" s="64" t="s">
        <v>354</v>
      </c>
      <c r="AK37" s="64" t="s">
        <v>354</v>
      </c>
      <c r="AL37" s="64" t="s">
        <v>354</v>
      </c>
      <c r="AN37" s="433"/>
      <c r="AO37" s="434"/>
      <c r="AP37" s="434"/>
      <c r="AQ37" s="434"/>
      <c r="AR37" s="434"/>
      <c r="AS37" s="435"/>
      <c r="AT37" s="36"/>
      <c r="AU37" s="36"/>
    </row>
    <row r="38" spans="2:47" ht="15.75">
      <c r="B38" s="450"/>
      <c r="C38" s="450"/>
      <c r="D38" s="451"/>
      <c r="E38" s="418" t="s">
        <v>165</v>
      </c>
      <c r="F38" s="419"/>
      <c r="G38" s="419"/>
      <c r="H38" s="419"/>
      <c r="I38" s="419"/>
      <c r="J38" s="73" t="s">
        <v>354</v>
      </c>
      <c r="K38" s="74" t="s">
        <v>354</v>
      </c>
      <c r="L38" s="74" t="s">
        <v>354</v>
      </c>
      <c r="M38" s="74" t="s">
        <v>354</v>
      </c>
      <c r="N38" s="74" t="s">
        <v>354</v>
      </c>
      <c r="O38" s="75" t="s">
        <v>354</v>
      </c>
      <c r="P38" s="191" t="s">
        <v>354</v>
      </c>
      <c r="Q38" s="192" t="s">
        <v>354</v>
      </c>
      <c r="R38" s="192" t="s">
        <v>354</v>
      </c>
      <c r="S38" s="192" t="s">
        <v>354</v>
      </c>
      <c r="T38" s="192" t="s">
        <v>354</v>
      </c>
      <c r="U38" s="193" t="s">
        <v>354</v>
      </c>
      <c r="V38" s="191"/>
      <c r="W38" s="192"/>
      <c r="X38" s="65" t="s">
        <v>354</v>
      </c>
      <c r="Y38" s="65" t="s">
        <v>354</v>
      </c>
      <c r="Z38" s="65" t="s">
        <v>354</v>
      </c>
      <c r="AA38" s="66" t="s">
        <v>354</v>
      </c>
      <c r="AB38" s="50" t="s">
        <v>354</v>
      </c>
      <c r="AC38" s="51" t="s">
        <v>354</v>
      </c>
      <c r="AD38" s="51" t="s">
        <v>354</v>
      </c>
      <c r="AE38" s="51" t="s">
        <v>354</v>
      </c>
      <c r="AF38" s="51" t="s">
        <v>354</v>
      </c>
      <c r="AG38" s="52" t="s">
        <v>354</v>
      </c>
      <c r="AH38" s="53" t="s">
        <v>354</v>
      </c>
      <c r="AI38" s="54" t="s">
        <v>354</v>
      </c>
      <c r="AJ38" s="54" t="s">
        <v>354</v>
      </c>
      <c r="AK38" s="54" t="s">
        <v>354</v>
      </c>
      <c r="AL38" s="54" t="s">
        <v>354</v>
      </c>
      <c r="AN38" s="437" t="s">
        <v>166</v>
      </c>
      <c r="AO38" s="438"/>
      <c r="AP38" s="438"/>
      <c r="AQ38" s="438"/>
      <c r="AR38" s="438"/>
      <c r="AS38" s="438"/>
      <c r="AT38" s="436" t="s">
        <v>377</v>
      </c>
      <c r="AU38" s="445"/>
    </row>
    <row r="39" spans="2:47" ht="15.75">
      <c r="B39" s="450"/>
      <c r="C39" s="450"/>
      <c r="D39" s="451"/>
      <c r="E39" s="421"/>
      <c r="F39" s="422"/>
      <c r="G39" s="422"/>
      <c r="H39" s="422"/>
      <c r="I39" s="422"/>
      <c r="J39" s="76" t="s">
        <v>354</v>
      </c>
      <c r="K39" s="77" t="s">
        <v>354</v>
      </c>
      <c r="L39" s="77" t="s">
        <v>354</v>
      </c>
      <c r="M39" s="77" t="s">
        <v>354</v>
      </c>
      <c r="N39" s="77" t="s">
        <v>354</v>
      </c>
      <c r="O39" s="78" t="s">
        <v>354</v>
      </c>
      <c r="P39" s="194" t="s">
        <v>354</v>
      </c>
      <c r="Q39" s="195" t="s">
        <v>354</v>
      </c>
      <c r="R39" s="195" t="s">
        <v>354</v>
      </c>
      <c r="S39" s="195" t="s">
        <v>354</v>
      </c>
      <c r="T39" s="195" t="s">
        <v>354</v>
      </c>
      <c r="U39" s="196" t="s">
        <v>354</v>
      </c>
      <c r="V39" s="194" t="s">
        <v>354</v>
      </c>
      <c r="W39" s="195" t="s">
        <v>354</v>
      </c>
      <c r="X39" s="68" t="s">
        <v>354</v>
      </c>
      <c r="Y39" s="68" t="s">
        <v>354</v>
      </c>
      <c r="Z39" s="68" t="s">
        <v>354</v>
      </c>
      <c r="AA39" s="69" t="s">
        <v>354</v>
      </c>
      <c r="AB39" s="55" t="s">
        <v>354</v>
      </c>
      <c r="AC39" s="56" t="s">
        <v>354</v>
      </c>
      <c r="AD39" s="56" t="s">
        <v>354</v>
      </c>
      <c r="AE39" s="56" t="s">
        <v>354</v>
      </c>
      <c r="AF39" s="56" t="s">
        <v>354</v>
      </c>
      <c r="AG39" s="57" t="s">
        <v>354</v>
      </c>
      <c r="AH39" s="58" t="s">
        <v>354</v>
      </c>
      <c r="AI39" s="59" t="s">
        <v>354</v>
      </c>
      <c r="AJ39" s="59" t="s">
        <v>354</v>
      </c>
      <c r="AK39" s="59" t="s">
        <v>354</v>
      </c>
      <c r="AL39" s="59" t="s">
        <v>354</v>
      </c>
      <c r="AN39" s="439"/>
      <c r="AO39" s="440"/>
      <c r="AP39" s="440"/>
      <c r="AQ39" s="440"/>
      <c r="AR39" s="440"/>
      <c r="AS39" s="440"/>
      <c r="AT39" s="445"/>
      <c r="AU39" s="445"/>
    </row>
    <row r="40" spans="2:47" ht="15.75">
      <c r="B40" s="450"/>
      <c r="C40" s="450"/>
      <c r="D40" s="451"/>
      <c r="E40" s="424"/>
      <c r="F40" s="422"/>
      <c r="G40" s="422"/>
      <c r="H40" s="422"/>
      <c r="I40" s="422"/>
      <c r="J40" s="76" t="s">
        <v>354</v>
      </c>
      <c r="K40" s="77" t="s">
        <v>354</v>
      </c>
      <c r="L40" s="77" t="s">
        <v>354</v>
      </c>
      <c r="M40" s="77" t="s">
        <v>354</v>
      </c>
      <c r="N40" s="77" t="s">
        <v>354</v>
      </c>
      <c r="O40" s="78" t="s">
        <v>354</v>
      </c>
      <c r="P40" s="194" t="s">
        <v>354</v>
      </c>
      <c r="Q40" s="195" t="s">
        <v>354</v>
      </c>
      <c r="R40" s="195" t="s">
        <v>354</v>
      </c>
      <c r="S40" s="195" t="s">
        <v>354</v>
      </c>
      <c r="T40" s="195" t="s">
        <v>354</v>
      </c>
      <c r="U40" s="196" t="s">
        <v>354</v>
      </c>
      <c r="V40" s="194" t="s">
        <v>354</v>
      </c>
      <c r="W40" s="195" t="s">
        <v>354</v>
      </c>
      <c r="X40" s="68" t="s">
        <v>354</v>
      </c>
      <c r="Y40" s="68" t="s">
        <v>354</v>
      </c>
      <c r="Z40" s="68" t="s">
        <v>354</v>
      </c>
      <c r="AA40" s="69" t="s">
        <v>354</v>
      </c>
      <c r="AB40" s="55" t="s">
        <v>354</v>
      </c>
      <c r="AC40" s="56" t="s">
        <v>354</v>
      </c>
      <c r="AD40" s="56" t="s">
        <v>354</v>
      </c>
      <c r="AE40" s="56" t="s">
        <v>354</v>
      </c>
      <c r="AF40" s="56" t="s">
        <v>354</v>
      </c>
      <c r="AG40" s="57" t="s">
        <v>354</v>
      </c>
      <c r="AH40" s="58" t="s">
        <v>354</v>
      </c>
      <c r="AI40" s="59" t="s">
        <v>354</v>
      </c>
      <c r="AJ40" s="59" t="s">
        <v>354</v>
      </c>
      <c r="AK40" s="59" t="s">
        <v>354</v>
      </c>
      <c r="AL40" s="59" t="s">
        <v>354</v>
      </c>
      <c r="AN40" s="439"/>
      <c r="AO40" s="440"/>
      <c r="AP40" s="440"/>
      <c r="AQ40" s="440"/>
      <c r="AR40" s="440"/>
      <c r="AS40" s="440"/>
      <c r="AT40" s="445"/>
      <c r="AU40" s="445"/>
    </row>
    <row r="41" spans="2:47" ht="15.75">
      <c r="B41" s="450"/>
      <c r="C41" s="450"/>
      <c r="D41" s="451"/>
      <c r="E41" s="424"/>
      <c r="F41" s="422"/>
      <c r="G41" s="422"/>
      <c r="H41" s="422"/>
      <c r="I41" s="422"/>
      <c r="J41" s="76" t="s">
        <v>354</v>
      </c>
      <c r="K41" s="77" t="s">
        <v>354</v>
      </c>
      <c r="L41" s="77" t="s">
        <v>354</v>
      </c>
      <c r="M41" s="77" t="s">
        <v>354</v>
      </c>
      <c r="N41" s="77" t="s">
        <v>354</v>
      </c>
      <c r="O41" s="78" t="s">
        <v>354</v>
      </c>
      <c r="P41" s="194" t="s">
        <v>354</v>
      </c>
      <c r="Q41" s="195" t="s">
        <v>354</v>
      </c>
      <c r="R41" s="195" t="s">
        <v>354</v>
      </c>
      <c r="S41" s="195" t="s">
        <v>354</v>
      </c>
      <c r="T41" s="195" t="s">
        <v>354</v>
      </c>
      <c r="U41" s="196" t="s">
        <v>354</v>
      </c>
      <c r="V41" s="194" t="s">
        <v>354</v>
      </c>
      <c r="W41" s="195" t="s">
        <v>354</v>
      </c>
      <c r="X41" s="68" t="s">
        <v>354</v>
      </c>
      <c r="Y41" s="68" t="s">
        <v>354</v>
      </c>
      <c r="Z41" s="68" t="s">
        <v>354</v>
      </c>
      <c r="AA41" s="69" t="s">
        <v>354</v>
      </c>
      <c r="AB41" s="55" t="s">
        <v>354</v>
      </c>
      <c r="AC41" s="56" t="s">
        <v>354</v>
      </c>
      <c r="AD41" s="56" t="s">
        <v>354</v>
      </c>
      <c r="AE41" s="56" t="s">
        <v>354</v>
      </c>
      <c r="AF41" s="56" t="s">
        <v>354</v>
      </c>
      <c r="AG41" s="57" t="s">
        <v>354</v>
      </c>
      <c r="AH41" s="58" t="s">
        <v>354</v>
      </c>
      <c r="AI41" s="59" t="s">
        <v>354</v>
      </c>
      <c r="AJ41" s="59" t="s">
        <v>354</v>
      </c>
      <c r="AK41" s="59" t="s">
        <v>354</v>
      </c>
      <c r="AL41" s="59" t="s">
        <v>354</v>
      </c>
      <c r="AN41" s="439"/>
      <c r="AO41" s="440"/>
      <c r="AP41" s="440"/>
      <c r="AQ41" s="440"/>
      <c r="AR41" s="440"/>
      <c r="AS41" s="440"/>
      <c r="AT41" s="445"/>
      <c r="AU41" s="445"/>
    </row>
    <row r="42" spans="2:47" ht="15.75">
      <c r="B42" s="450"/>
      <c r="C42" s="450"/>
      <c r="D42" s="451"/>
      <c r="E42" s="424"/>
      <c r="F42" s="422"/>
      <c r="G42" s="422"/>
      <c r="H42" s="422"/>
      <c r="I42" s="422"/>
      <c r="J42" s="76" t="s">
        <v>354</v>
      </c>
      <c r="K42" s="77" t="s">
        <v>354</v>
      </c>
      <c r="L42" s="77" t="s">
        <v>354</v>
      </c>
      <c r="M42" s="77" t="s">
        <v>354</v>
      </c>
      <c r="N42" s="77" t="s">
        <v>354</v>
      </c>
      <c r="O42" s="78" t="s">
        <v>354</v>
      </c>
      <c r="P42" s="194" t="s">
        <v>354</v>
      </c>
      <c r="Q42" s="195" t="s">
        <v>354</v>
      </c>
      <c r="R42" s="195" t="s">
        <v>354</v>
      </c>
      <c r="S42" s="195" t="s">
        <v>354</v>
      </c>
      <c r="T42" s="195" t="s">
        <v>354</v>
      </c>
      <c r="U42" s="196" t="s">
        <v>354</v>
      </c>
      <c r="V42" s="194" t="s">
        <v>354</v>
      </c>
      <c r="W42" s="195" t="s">
        <v>354</v>
      </c>
      <c r="X42" s="68" t="s">
        <v>354</v>
      </c>
      <c r="Y42" s="68" t="s">
        <v>354</v>
      </c>
      <c r="Z42" s="68" t="s">
        <v>354</v>
      </c>
      <c r="AA42" s="69" t="s">
        <v>354</v>
      </c>
      <c r="AB42" s="55" t="s">
        <v>354</v>
      </c>
      <c r="AC42" s="56" t="s">
        <v>354</v>
      </c>
      <c r="AD42" s="56" t="s">
        <v>354</v>
      </c>
      <c r="AE42" s="56" t="s">
        <v>354</v>
      </c>
      <c r="AF42" s="56" t="s">
        <v>354</v>
      </c>
      <c r="AG42" s="57" t="s">
        <v>354</v>
      </c>
      <c r="AH42" s="58" t="s">
        <v>354</v>
      </c>
      <c r="AI42" s="59" t="s">
        <v>354</v>
      </c>
      <c r="AJ42" s="59" t="s">
        <v>354</v>
      </c>
      <c r="AK42" s="59" t="s">
        <v>354</v>
      </c>
      <c r="AL42" s="59" t="s">
        <v>354</v>
      </c>
      <c r="AN42" s="439"/>
      <c r="AO42" s="440"/>
      <c r="AP42" s="440"/>
      <c r="AQ42" s="440"/>
      <c r="AR42" s="440"/>
      <c r="AS42" s="440"/>
      <c r="AT42" s="445"/>
      <c r="AU42" s="445"/>
    </row>
    <row r="43" spans="2:47" ht="15.75">
      <c r="B43" s="450"/>
      <c r="C43" s="450"/>
      <c r="D43" s="451"/>
      <c r="E43" s="424"/>
      <c r="F43" s="422"/>
      <c r="G43" s="422"/>
      <c r="H43" s="422"/>
      <c r="I43" s="422"/>
      <c r="J43" s="76" t="s">
        <v>354</v>
      </c>
      <c r="K43" s="77" t="s">
        <v>354</v>
      </c>
      <c r="L43" s="77" t="s">
        <v>354</v>
      </c>
      <c r="M43" s="77" t="s">
        <v>354</v>
      </c>
      <c r="N43" s="77" t="s">
        <v>354</v>
      </c>
      <c r="O43" s="78" t="s">
        <v>354</v>
      </c>
      <c r="P43" s="194" t="s">
        <v>354</v>
      </c>
      <c r="Q43" s="195" t="s">
        <v>354</v>
      </c>
      <c r="R43" s="195" t="s">
        <v>354</v>
      </c>
      <c r="S43" s="195" t="s">
        <v>354</v>
      </c>
      <c r="T43" s="195" t="s">
        <v>354</v>
      </c>
      <c r="U43" s="196" t="s">
        <v>354</v>
      </c>
      <c r="V43" s="194" t="s">
        <v>354</v>
      </c>
      <c r="W43" s="195" t="s">
        <v>354</v>
      </c>
      <c r="X43" s="68" t="s">
        <v>354</v>
      </c>
      <c r="Y43" s="68" t="s">
        <v>354</v>
      </c>
      <c r="Z43" s="68" t="s">
        <v>354</v>
      </c>
      <c r="AA43" s="69" t="s">
        <v>354</v>
      </c>
      <c r="AB43" s="55" t="s">
        <v>354</v>
      </c>
      <c r="AC43" s="56" t="s">
        <v>354</v>
      </c>
      <c r="AD43" s="56" t="s">
        <v>354</v>
      </c>
      <c r="AE43" s="56" t="s">
        <v>354</v>
      </c>
      <c r="AF43" s="56" t="s">
        <v>354</v>
      </c>
      <c r="AG43" s="57" t="s">
        <v>354</v>
      </c>
      <c r="AH43" s="58" t="s">
        <v>354</v>
      </c>
      <c r="AI43" s="59" t="s">
        <v>354</v>
      </c>
      <c r="AJ43" s="59" t="s">
        <v>354</v>
      </c>
      <c r="AK43" s="59" t="s">
        <v>354</v>
      </c>
      <c r="AL43" s="59" t="s">
        <v>354</v>
      </c>
      <c r="AN43" s="439"/>
      <c r="AO43" s="440"/>
      <c r="AP43" s="440"/>
      <c r="AQ43" s="440"/>
      <c r="AR43" s="440"/>
      <c r="AS43" s="440"/>
      <c r="AT43" s="445"/>
      <c r="AU43" s="445"/>
    </row>
    <row r="44" spans="2:47" ht="15.75">
      <c r="B44" s="450"/>
      <c r="C44" s="450"/>
      <c r="D44" s="451"/>
      <c r="E44" s="424"/>
      <c r="F44" s="422"/>
      <c r="G44" s="422"/>
      <c r="H44" s="422"/>
      <c r="I44" s="422"/>
      <c r="J44" s="76" t="s">
        <v>354</v>
      </c>
      <c r="K44" s="77" t="s">
        <v>354</v>
      </c>
      <c r="L44" s="77" t="s">
        <v>354</v>
      </c>
      <c r="M44" s="77" t="s">
        <v>354</v>
      </c>
      <c r="N44" s="77" t="s">
        <v>354</v>
      </c>
      <c r="O44" s="78" t="s">
        <v>354</v>
      </c>
      <c r="P44" s="194" t="s">
        <v>354</v>
      </c>
      <c r="Q44" s="195" t="s">
        <v>354</v>
      </c>
      <c r="R44" s="195" t="s">
        <v>354</v>
      </c>
      <c r="S44" s="195" t="s">
        <v>354</v>
      </c>
      <c r="T44" s="195" t="s">
        <v>354</v>
      </c>
      <c r="U44" s="196" t="s">
        <v>354</v>
      </c>
      <c r="V44" s="194" t="s">
        <v>354</v>
      </c>
      <c r="W44" s="195" t="s">
        <v>354</v>
      </c>
      <c r="X44" s="68" t="s">
        <v>354</v>
      </c>
      <c r="Y44" s="68" t="s">
        <v>354</v>
      </c>
      <c r="Z44" s="68" t="s">
        <v>354</v>
      </c>
      <c r="AA44" s="69" t="s">
        <v>354</v>
      </c>
      <c r="AB44" s="55" t="s">
        <v>354</v>
      </c>
      <c r="AC44" s="56" t="s">
        <v>354</v>
      </c>
      <c r="AD44" s="56" t="s">
        <v>354</v>
      </c>
      <c r="AE44" s="56" t="s">
        <v>354</v>
      </c>
      <c r="AF44" s="56" t="s">
        <v>354</v>
      </c>
      <c r="AG44" s="57" t="s">
        <v>354</v>
      </c>
      <c r="AH44" s="58" t="s">
        <v>354</v>
      </c>
      <c r="AI44" s="59" t="s">
        <v>354</v>
      </c>
      <c r="AJ44" s="59" t="s">
        <v>354</v>
      </c>
      <c r="AK44" s="59" t="s">
        <v>354</v>
      </c>
      <c r="AL44" s="59" t="s">
        <v>354</v>
      </c>
      <c r="AN44" s="439"/>
      <c r="AO44" s="440"/>
      <c r="AP44" s="440"/>
      <c r="AQ44" s="440"/>
      <c r="AR44" s="440"/>
      <c r="AS44" s="440"/>
      <c r="AT44" s="445"/>
      <c r="AU44" s="445"/>
    </row>
    <row r="45" spans="2:47" ht="3" customHeight="1" thickBot="1">
      <c r="B45" s="450"/>
      <c r="C45" s="450"/>
      <c r="D45" s="451"/>
      <c r="E45" s="424"/>
      <c r="F45" s="422"/>
      <c r="G45" s="422"/>
      <c r="H45" s="422"/>
      <c r="I45" s="422"/>
      <c r="J45" s="76" t="s">
        <v>354</v>
      </c>
      <c r="K45" s="77" t="s">
        <v>354</v>
      </c>
      <c r="L45" s="77" t="s">
        <v>354</v>
      </c>
      <c r="M45" s="77" t="s">
        <v>354</v>
      </c>
      <c r="N45" s="77" t="s">
        <v>354</v>
      </c>
      <c r="O45" s="78" t="s">
        <v>354</v>
      </c>
      <c r="P45" s="194" t="s">
        <v>354</v>
      </c>
      <c r="Q45" s="195" t="s">
        <v>354</v>
      </c>
      <c r="R45" s="195" t="s">
        <v>354</v>
      </c>
      <c r="S45" s="195" t="s">
        <v>354</v>
      </c>
      <c r="T45" s="195" t="s">
        <v>354</v>
      </c>
      <c r="U45" s="196" t="s">
        <v>354</v>
      </c>
      <c r="V45" s="194" t="s">
        <v>354</v>
      </c>
      <c r="W45" s="195" t="s">
        <v>354</v>
      </c>
      <c r="X45" s="68" t="s">
        <v>354</v>
      </c>
      <c r="Y45" s="68" t="s">
        <v>354</v>
      </c>
      <c r="Z45" s="68" t="s">
        <v>354</v>
      </c>
      <c r="AA45" s="69" t="s">
        <v>354</v>
      </c>
      <c r="AB45" s="55" t="s">
        <v>354</v>
      </c>
      <c r="AC45" s="56" t="s">
        <v>354</v>
      </c>
      <c r="AD45" s="56" t="s">
        <v>354</v>
      </c>
      <c r="AE45" s="56" t="s">
        <v>354</v>
      </c>
      <c r="AF45" s="56" t="s">
        <v>354</v>
      </c>
      <c r="AG45" s="57" t="s">
        <v>354</v>
      </c>
      <c r="AH45" s="58" t="s">
        <v>354</v>
      </c>
      <c r="AI45" s="59" t="s">
        <v>354</v>
      </c>
      <c r="AJ45" s="59" t="s">
        <v>354</v>
      </c>
      <c r="AK45" s="59" t="s">
        <v>354</v>
      </c>
      <c r="AL45" s="59" t="s">
        <v>354</v>
      </c>
      <c r="AN45" s="439"/>
      <c r="AO45" s="440"/>
      <c r="AP45" s="440"/>
      <c r="AQ45" s="440"/>
      <c r="AR45" s="440"/>
      <c r="AS45" s="441"/>
      <c r="AT45" s="36"/>
      <c r="AU45" s="36"/>
    </row>
    <row r="46" spans="2:47" ht="16.5" hidden="1" thickBot="1">
      <c r="B46" s="450"/>
      <c r="C46" s="450"/>
      <c r="D46" s="451"/>
      <c r="E46" s="424"/>
      <c r="F46" s="422"/>
      <c r="G46" s="422"/>
      <c r="H46" s="422"/>
      <c r="I46" s="422"/>
      <c r="J46" s="76" t="s">
        <v>354</v>
      </c>
      <c r="K46" s="77" t="s">
        <v>354</v>
      </c>
      <c r="L46" s="77" t="s">
        <v>354</v>
      </c>
      <c r="M46" s="77" t="s">
        <v>354</v>
      </c>
      <c r="N46" s="77" t="s">
        <v>354</v>
      </c>
      <c r="O46" s="78" t="s">
        <v>354</v>
      </c>
      <c r="P46" s="67" t="s">
        <v>354</v>
      </c>
      <c r="Q46" s="68" t="s">
        <v>354</v>
      </c>
      <c r="R46" s="68" t="s">
        <v>354</v>
      </c>
      <c r="S46" s="68" t="s">
        <v>354</v>
      </c>
      <c r="T46" s="68" t="s">
        <v>354</v>
      </c>
      <c r="U46" s="69" t="s">
        <v>354</v>
      </c>
      <c r="V46" s="67" t="s">
        <v>354</v>
      </c>
      <c r="W46" s="68" t="s">
        <v>354</v>
      </c>
      <c r="X46" s="68" t="s">
        <v>354</v>
      </c>
      <c r="Y46" s="68" t="s">
        <v>354</v>
      </c>
      <c r="Z46" s="68" t="s">
        <v>354</v>
      </c>
      <c r="AA46" s="69" t="s">
        <v>354</v>
      </c>
      <c r="AB46" s="55" t="s">
        <v>354</v>
      </c>
      <c r="AC46" s="56" t="s">
        <v>354</v>
      </c>
      <c r="AD46" s="56" t="s">
        <v>354</v>
      </c>
      <c r="AE46" s="56" t="s">
        <v>354</v>
      </c>
      <c r="AF46" s="56" t="s">
        <v>354</v>
      </c>
      <c r="AG46" s="57" t="s">
        <v>354</v>
      </c>
      <c r="AH46" s="58" t="s">
        <v>354</v>
      </c>
      <c r="AI46" s="59" t="s">
        <v>354</v>
      </c>
      <c r="AJ46" s="59" t="s">
        <v>354</v>
      </c>
      <c r="AK46" s="59" t="s">
        <v>354</v>
      </c>
      <c r="AL46" s="59" t="s">
        <v>354</v>
      </c>
      <c r="AN46" s="439"/>
      <c r="AO46" s="440"/>
      <c r="AP46" s="440"/>
      <c r="AQ46" s="440"/>
      <c r="AR46" s="440"/>
      <c r="AS46" s="441"/>
    </row>
    <row r="47" spans="2:47" ht="16.5" hidden="1" thickBot="1">
      <c r="B47" s="450"/>
      <c r="C47" s="450"/>
      <c r="D47" s="451"/>
      <c r="E47" s="425"/>
      <c r="F47" s="426"/>
      <c r="G47" s="426"/>
      <c r="H47" s="426"/>
      <c r="I47" s="426"/>
      <c r="J47" s="79" t="s">
        <v>354</v>
      </c>
      <c r="K47" s="80" t="s">
        <v>354</v>
      </c>
      <c r="L47" s="80" t="s">
        <v>354</v>
      </c>
      <c r="M47" s="80" t="s">
        <v>354</v>
      </c>
      <c r="N47" s="80" t="s">
        <v>354</v>
      </c>
      <c r="O47" s="81" t="s">
        <v>354</v>
      </c>
      <c r="P47" s="67" t="s">
        <v>354</v>
      </c>
      <c r="Q47" s="68" t="s">
        <v>354</v>
      </c>
      <c r="R47" s="68" t="s">
        <v>354</v>
      </c>
      <c r="S47" s="68" t="s">
        <v>354</v>
      </c>
      <c r="T47" s="68" t="s">
        <v>354</v>
      </c>
      <c r="U47" s="69" t="s">
        <v>354</v>
      </c>
      <c r="V47" s="70" t="s">
        <v>354</v>
      </c>
      <c r="W47" s="71" t="s">
        <v>354</v>
      </c>
      <c r="X47" s="71" t="s">
        <v>354</v>
      </c>
      <c r="Y47" s="71" t="s">
        <v>354</v>
      </c>
      <c r="Z47" s="71" t="s">
        <v>354</v>
      </c>
      <c r="AA47" s="72" t="s">
        <v>354</v>
      </c>
      <c r="AB47" s="60" t="s">
        <v>354</v>
      </c>
      <c r="AC47" s="61" t="s">
        <v>354</v>
      </c>
      <c r="AD47" s="61" t="s">
        <v>354</v>
      </c>
      <c r="AE47" s="61" t="s">
        <v>354</v>
      </c>
      <c r="AF47" s="61" t="s">
        <v>354</v>
      </c>
      <c r="AG47" s="62" t="s">
        <v>354</v>
      </c>
      <c r="AH47" s="63" t="s">
        <v>354</v>
      </c>
      <c r="AI47" s="64" t="s">
        <v>354</v>
      </c>
      <c r="AJ47" s="64" t="s">
        <v>354</v>
      </c>
      <c r="AK47" s="64" t="s">
        <v>354</v>
      </c>
      <c r="AL47" s="64" t="s">
        <v>354</v>
      </c>
      <c r="AN47" s="442"/>
      <c r="AO47" s="443"/>
      <c r="AP47" s="443"/>
      <c r="AQ47" s="443"/>
      <c r="AR47" s="443"/>
      <c r="AS47" s="444"/>
    </row>
    <row r="48" spans="2:47" ht="23.25">
      <c r="B48" s="450"/>
      <c r="C48" s="450"/>
      <c r="D48" s="451"/>
      <c r="E48" s="418" t="s">
        <v>167</v>
      </c>
      <c r="F48" s="419"/>
      <c r="G48" s="419"/>
      <c r="H48" s="419"/>
      <c r="I48" s="420"/>
      <c r="J48" s="73" t="s">
        <v>354</v>
      </c>
      <c r="K48" s="74" t="s">
        <v>354</v>
      </c>
      <c r="L48" s="74" t="s">
        <v>354</v>
      </c>
      <c r="M48" s="74" t="s">
        <v>354</v>
      </c>
      <c r="N48" s="74" t="s">
        <v>354</v>
      </c>
      <c r="O48" s="75" t="s">
        <v>354</v>
      </c>
      <c r="P48" s="73" t="s">
        <v>354</v>
      </c>
      <c r="Q48" s="74" t="s">
        <v>354</v>
      </c>
      <c r="R48" s="74" t="s">
        <v>354</v>
      </c>
      <c r="S48" s="74" t="s">
        <v>354</v>
      </c>
      <c r="T48" s="74" t="s">
        <v>354</v>
      </c>
      <c r="U48" s="75" t="s">
        <v>354</v>
      </c>
      <c r="V48" s="191" t="s">
        <v>354</v>
      </c>
      <c r="W48" s="200" t="s">
        <v>354</v>
      </c>
      <c r="X48" s="65" t="s">
        <v>354</v>
      </c>
      <c r="Y48" s="65" t="s">
        <v>354</v>
      </c>
      <c r="Z48" s="65" t="s">
        <v>354</v>
      </c>
      <c r="AA48" s="66" t="s">
        <v>354</v>
      </c>
      <c r="AB48" s="50" t="s">
        <v>354</v>
      </c>
      <c r="AC48" s="51" t="s">
        <v>354</v>
      </c>
      <c r="AD48" s="51" t="s">
        <v>354</v>
      </c>
      <c r="AE48" s="51" t="s">
        <v>354</v>
      </c>
      <c r="AF48" s="51" t="s">
        <v>354</v>
      </c>
      <c r="AG48" s="52" t="s">
        <v>354</v>
      </c>
      <c r="AH48" s="53" t="s">
        <v>354</v>
      </c>
      <c r="AI48" s="54" t="s">
        <v>354</v>
      </c>
      <c r="AJ48" s="54" t="s">
        <v>354</v>
      </c>
      <c r="AK48" s="54" t="s">
        <v>354</v>
      </c>
      <c r="AL48" s="54" t="s">
        <v>354</v>
      </c>
    </row>
    <row r="49" spans="2:38" ht="15.75">
      <c r="B49" s="450"/>
      <c r="C49" s="450"/>
      <c r="D49" s="451"/>
      <c r="E49" s="421"/>
      <c r="F49" s="422"/>
      <c r="G49" s="422"/>
      <c r="H49" s="422"/>
      <c r="I49" s="423"/>
      <c r="J49" s="76" t="s">
        <v>354</v>
      </c>
      <c r="K49" s="77" t="s">
        <v>354</v>
      </c>
      <c r="L49" s="77" t="s">
        <v>354</v>
      </c>
      <c r="M49" s="77" t="s">
        <v>354</v>
      </c>
      <c r="N49" s="77" t="s">
        <v>354</v>
      </c>
      <c r="O49" s="78" t="s">
        <v>354</v>
      </c>
      <c r="P49" s="76" t="s">
        <v>354</v>
      </c>
      <c r="Q49" s="77" t="s">
        <v>354</v>
      </c>
      <c r="R49" s="77" t="s">
        <v>354</v>
      </c>
      <c r="S49" s="77" t="s">
        <v>354</v>
      </c>
      <c r="T49" s="77" t="s">
        <v>354</v>
      </c>
      <c r="U49" s="78" t="s">
        <v>354</v>
      </c>
      <c r="V49" s="194" t="s">
        <v>354</v>
      </c>
      <c r="W49" s="195" t="s">
        <v>354</v>
      </c>
      <c r="X49" s="68" t="s">
        <v>354</v>
      </c>
      <c r="Y49" s="68" t="s">
        <v>354</v>
      </c>
      <c r="Z49" s="68" t="s">
        <v>354</v>
      </c>
      <c r="AA49" s="69" t="s">
        <v>354</v>
      </c>
      <c r="AB49" s="55" t="s">
        <v>354</v>
      </c>
      <c r="AC49" s="56" t="s">
        <v>354</v>
      </c>
      <c r="AD49" s="56" t="s">
        <v>354</v>
      </c>
      <c r="AE49" s="56" t="s">
        <v>354</v>
      </c>
      <c r="AF49" s="56" t="s">
        <v>354</v>
      </c>
      <c r="AG49" s="57" t="s">
        <v>354</v>
      </c>
      <c r="AH49" s="58" t="s">
        <v>354</v>
      </c>
      <c r="AI49" s="59" t="s">
        <v>354</v>
      </c>
      <c r="AJ49" s="59" t="s">
        <v>354</v>
      </c>
      <c r="AK49" s="59" t="s">
        <v>354</v>
      </c>
      <c r="AL49" s="59" t="s">
        <v>354</v>
      </c>
    </row>
    <row r="50" spans="2:38" ht="15.75">
      <c r="B50" s="450"/>
      <c r="C50" s="450"/>
      <c r="D50" s="451"/>
      <c r="E50" s="421"/>
      <c r="F50" s="422"/>
      <c r="G50" s="422"/>
      <c r="H50" s="422"/>
      <c r="I50" s="423"/>
      <c r="J50" s="76" t="s">
        <v>354</v>
      </c>
      <c r="K50" s="77" t="s">
        <v>354</v>
      </c>
      <c r="L50" s="77" t="s">
        <v>354</v>
      </c>
      <c r="M50" s="77" t="s">
        <v>354</v>
      </c>
      <c r="N50" s="77" t="s">
        <v>354</v>
      </c>
      <c r="O50" s="78" t="s">
        <v>354</v>
      </c>
      <c r="P50" s="76" t="s">
        <v>354</v>
      </c>
      <c r="Q50" s="77" t="s">
        <v>354</v>
      </c>
      <c r="R50" s="77" t="s">
        <v>354</v>
      </c>
      <c r="S50" s="77" t="s">
        <v>354</v>
      </c>
      <c r="T50" s="77" t="s">
        <v>354</v>
      </c>
      <c r="U50" s="78" t="s">
        <v>354</v>
      </c>
      <c r="V50" s="194" t="s">
        <v>354</v>
      </c>
      <c r="W50" s="195" t="s">
        <v>354</v>
      </c>
      <c r="X50" s="68" t="s">
        <v>354</v>
      </c>
      <c r="Y50" s="68" t="s">
        <v>354</v>
      </c>
      <c r="Z50" s="68" t="s">
        <v>354</v>
      </c>
      <c r="AA50" s="69" t="s">
        <v>354</v>
      </c>
      <c r="AB50" s="55" t="s">
        <v>354</v>
      </c>
      <c r="AC50" s="56" t="s">
        <v>354</v>
      </c>
      <c r="AD50" s="56" t="s">
        <v>354</v>
      </c>
      <c r="AE50" s="56" t="s">
        <v>354</v>
      </c>
      <c r="AF50" s="56" t="s">
        <v>354</v>
      </c>
      <c r="AG50" s="57" t="s">
        <v>354</v>
      </c>
      <c r="AH50" s="58" t="s">
        <v>354</v>
      </c>
      <c r="AI50" s="59" t="s">
        <v>354</v>
      </c>
      <c r="AJ50" s="59" t="s">
        <v>354</v>
      </c>
      <c r="AK50" s="59" t="s">
        <v>354</v>
      </c>
      <c r="AL50" s="59" t="s">
        <v>354</v>
      </c>
    </row>
    <row r="51" spans="2:38" ht="15.75">
      <c r="B51" s="450"/>
      <c r="C51" s="450"/>
      <c r="D51" s="451"/>
      <c r="E51" s="424"/>
      <c r="F51" s="422"/>
      <c r="G51" s="422"/>
      <c r="H51" s="422"/>
      <c r="I51" s="423"/>
      <c r="J51" s="76" t="s">
        <v>354</v>
      </c>
      <c r="K51" s="77" t="s">
        <v>354</v>
      </c>
      <c r="L51" s="77" t="s">
        <v>354</v>
      </c>
      <c r="M51" s="77" t="s">
        <v>354</v>
      </c>
      <c r="N51" s="77" t="s">
        <v>354</v>
      </c>
      <c r="O51" s="78" t="s">
        <v>354</v>
      </c>
      <c r="P51" s="76" t="s">
        <v>354</v>
      </c>
      <c r="Q51" s="77" t="s">
        <v>354</v>
      </c>
      <c r="R51" s="77" t="s">
        <v>354</v>
      </c>
      <c r="S51" s="77" t="s">
        <v>354</v>
      </c>
      <c r="T51" s="77" t="s">
        <v>354</v>
      </c>
      <c r="U51" s="78" t="s">
        <v>354</v>
      </c>
      <c r="V51" s="194" t="s">
        <v>354</v>
      </c>
      <c r="W51" s="195" t="s">
        <v>354</v>
      </c>
      <c r="X51" s="68" t="s">
        <v>354</v>
      </c>
      <c r="Y51" s="68" t="s">
        <v>354</v>
      </c>
      <c r="Z51" s="68" t="s">
        <v>354</v>
      </c>
      <c r="AA51" s="69" t="s">
        <v>354</v>
      </c>
      <c r="AB51" s="55" t="s">
        <v>354</v>
      </c>
      <c r="AC51" s="56" t="s">
        <v>354</v>
      </c>
      <c r="AD51" s="56" t="s">
        <v>354</v>
      </c>
      <c r="AE51" s="56" t="s">
        <v>354</v>
      </c>
      <c r="AF51" s="56" t="s">
        <v>354</v>
      </c>
      <c r="AG51" s="57" t="s">
        <v>354</v>
      </c>
      <c r="AH51" s="58" t="s">
        <v>354</v>
      </c>
      <c r="AI51" s="59" t="s">
        <v>354</v>
      </c>
      <c r="AJ51" s="59" t="s">
        <v>354</v>
      </c>
      <c r="AK51" s="59" t="s">
        <v>354</v>
      </c>
      <c r="AL51" s="59" t="s">
        <v>354</v>
      </c>
    </row>
    <row r="52" spans="2:38" ht="15.75">
      <c r="B52" s="450"/>
      <c r="C52" s="450"/>
      <c r="D52" s="451"/>
      <c r="E52" s="424"/>
      <c r="F52" s="422"/>
      <c r="G52" s="422"/>
      <c r="H52" s="422"/>
      <c r="I52" s="423"/>
      <c r="J52" s="76" t="s">
        <v>354</v>
      </c>
      <c r="K52" s="77" t="s">
        <v>354</v>
      </c>
      <c r="L52" s="77" t="s">
        <v>354</v>
      </c>
      <c r="M52" s="77" t="s">
        <v>354</v>
      </c>
      <c r="N52" s="77" t="s">
        <v>354</v>
      </c>
      <c r="O52" s="78" t="s">
        <v>354</v>
      </c>
      <c r="P52" s="76" t="s">
        <v>354</v>
      </c>
      <c r="Q52" s="77" t="s">
        <v>354</v>
      </c>
      <c r="R52" s="77" t="s">
        <v>354</v>
      </c>
      <c r="S52" s="77" t="s">
        <v>354</v>
      </c>
      <c r="T52" s="77" t="s">
        <v>354</v>
      </c>
      <c r="U52" s="78" t="s">
        <v>354</v>
      </c>
      <c r="V52" s="194" t="s">
        <v>354</v>
      </c>
      <c r="W52" s="195" t="s">
        <v>354</v>
      </c>
      <c r="X52" s="68" t="s">
        <v>354</v>
      </c>
      <c r="Y52" s="68" t="s">
        <v>354</v>
      </c>
      <c r="Z52" s="68" t="s">
        <v>354</v>
      </c>
      <c r="AA52" s="69" t="s">
        <v>354</v>
      </c>
      <c r="AB52" s="55" t="s">
        <v>354</v>
      </c>
      <c r="AC52" s="56" t="s">
        <v>354</v>
      </c>
      <c r="AD52" s="56" t="s">
        <v>354</v>
      </c>
      <c r="AE52" s="56" t="s">
        <v>354</v>
      </c>
      <c r="AF52" s="56" t="s">
        <v>354</v>
      </c>
      <c r="AG52" s="57" t="s">
        <v>354</v>
      </c>
      <c r="AH52" s="58" t="s">
        <v>354</v>
      </c>
      <c r="AI52" s="59" t="s">
        <v>354</v>
      </c>
      <c r="AJ52" s="59" t="s">
        <v>354</v>
      </c>
      <c r="AK52" s="59" t="s">
        <v>354</v>
      </c>
      <c r="AL52" s="59" t="s">
        <v>354</v>
      </c>
    </row>
    <row r="53" spans="2:38" ht="5.25" customHeight="1">
      <c r="B53" s="450"/>
      <c r="C53" s="450"/>
      <c r="D53" s="451"/>
      <c r="E53" s="424"/>
      <c r="F53" s="422"/>
      <c r="G53" s="422"/>
      <c r="H53" s="422"/>
      <c r="I53" s="423"/>
      <c r="J53" s="76" t="s">
        <v>354</v>
      </c>
      <c r="K53" s="77" t="s">
        <v>354</v>
      </c>
      <c r="L53" s="77" t="s">
        <v>354</v>
      </c>
      <c r="M53" s="77" t="s">
        <v>354</v>
      </c>
      <c r="N53" s="77" t="s">
        <v>354</v>
      </c>
      <c r="O53" s="78" t="s">
        <v>354</v>
      </c>
      <c r="P53" s="76" t="s">
        <v>354</v>
      </c>
      <c r="Q53" s="77" t="s">
        <v>354</v>
      </c>
      <c r="R53" s="77" t="s">
        <v>354</v>
      </c>
      <c r="S53" s="77" t="s">
        <v>354</v>
      </c>
      <c r="T53" s="77" t="s">
        <v>354</v>
      </c>
      <c r="U53" s="78" t="s">
        <v>354</v>
      </c>
      <c r="V53" s="194" t="s">
        <v>354</v>
      </c>
      <c r="W53" s="195" t="s">
        <v>354</v>
      </c>
      <c r="X53" s="68" t="s">
        <v>354</v>
      </c>
      <c r="Y53" s="68" t="s">
        <v>354</v>
      </c>
      <c r="Z53" s="68" t="s">
        <v>354</v>
      </c>
      <c r="AA53" s="69" t="s">
        <v>354</v>
      </c>
      <c r="AB53" s="55" t="s">
        <v>354</v>
      </c>
      <c r="AC53" s="56" t="s">
        <v>354</v>
      </c>
      <c r="AD53" s="56" t="s">
        <v>354</v>
      </c>
      <c r="AE53" s="56" t="s">
        <v>354</v>
      </c>
      <c r="AF53" s="56" t="s">
        <v>354</v>
      </c>
      <c r="AG53" s="57" t="s">
        <v>354</v>
      </c>
      <c r="AH53" s="58" t="s">
        <v>354</v>
      </c>
      <c r="AI53" s="59" t="s">
        <v>354</v>
      </c>
      <c r="AJ53" s="59" t="s">
        <v>354</v>
      </c>
      <c r="AK53" s="59" t="s">
        <v>354</v>
      </c>
      <c r="AL53" s="59" t="s">
        <v>354</v>
      </c>
    </row>
    <row r="54" spans="2:38" ht="3" hidden="1" customHeight="1">
      <c r="B54" s="450"/>
      <c r="C54" s="450"/>
      <c r="D54" s="451"/>
      <c r="E54" s="424"/>
      <c r="F54" s="422"/>
      <c r="G54" s="422"/>
      <c r="H54" s="422"/>
      <c r="I54" s="423"/>
      <c r="J54" s="76" t="s">
        <v>354</v>
      </c>
      <c r="K54" s="77" t="s">
        <v>354</v>
      </c>
      <c r="L54" s="77" t="s">
        <v>354</v>
      </c>
      <c r="M54" s="77" t="s">
        <v>354</v>
      </c>
      <c r="N54" s="77" t="s">
        <v>354</v>
      </c>
      <c r="O54" s="78" t="s">
        <v>354</v>
      </c>
      <c r="P54" s="76" t="s">
        <v>354</v>
      </c>
      <c r="Q54" s="77" t="s">
        <v>354</v>
      </c>
      <c r="R54" s="77" t="s">
        <v>354</v>
      </c>
      <c r="S54" s="77" t="s">
        <v>354</v>
      </c>
      <c r="T54" s="77" t="s">
        <v>354</v>
      </c>
      <c r="U54" s="78" t="s">
        <v>354</v>
      </c>
      <c r="V54" s="194" t="s">
        <v>354</v>
      </c>
      <c r="W54" s="195" t="s">
        <v>354</v>
      </c>
      <c r="X54" s="68" t="s">
        <v>354</v>
      </c>
      <c r="Y54" s="68" t="s">
        <v>354</v>
      </c>
      <c r="Z54" s="68" t="s">
        <v>354</v>
      </c>
      <c r="AA54" s="69" t="s">
        <v>354</v>
      </c>
      <c r="AB54" s="55" t="s">
        <v>354</v>
      </c>
      <c r="AC54" s="56" t="s">
        <v>354</v>
      </c>
      <c r="AD54" s="56" t="s">
        <v>354</v>
      </c>
      <c r="AE54" s="56" t="s">
        <v>354</v>
      </c>
      <c r="AF54" s="56" t="s">
        <v>354</v>
      </c>
      <c r="AG54" s="57" t="s">
        <v>354</v>
      </c>
      <c r="AH54" s="58" t="s">
        <v>354</v>
      </c>
      <c r="AI54" s="59" t="s">
        <v>354</v>
      </c>
      <c r="AJ54" s="59" t="s">
        <v>354</v>
      </c>
      <c r="AK54" s="59" t="s">
        <v>354</v>
      </c>
      <c r="AL54" s="59" t="s">
        <v>354</v>
      </c>
    </row>
    <row r="55" spans="2:38" ht="15.75" hidden="1">
      <c r="B55" s="450"/>
      <c r="C55" s="450"/>
      <c r="D55" s="451"/>
      <c r="E55" s="424"/>
      <c r="F55" s="422"/>
      <c r="G55" s="422"/>
      <c r="H55" s="422"/>
      <c r="I55" s="423"/>
      <c r="J55" s="76" t="s">
        <v>354</v>
      </c>
      <c r="K55" s="77" t="s">
        <v>354</v>
      </c>
      <c r="L55" s="77" t="s">
        <v>354</v>
      </c>
      <c r="M55" s="77" t="s">
        <v>354</v>
      </c>
      <c r="N55" s="77" t="s">
        <v>354</v>
      </c>
      <c r="O55" s="78" t="s">
        <v>354</v>
      </c>
      <c r="P55" s="76" t="s">
        <v>354</v>
      </c>
      <c r="Q55" s="77" t="s">
        <v>354</v>
      </c>
      <c r="R55" s="77" t="s">
        <v>354</v>
      </c>
      <c r="S55" s="77" t="s">
        <v>354</v>
      </c>
      <c r="T55" s="77" t="s">
        <v>354</v>
      </c>
      <c r="U55" s="78" t="s">
        <v>354</v>
      </c>
      <c r="V55" s="194" t="s">
        <v>354</v>
      </c>
      <c r="W55" s="195" t="s">
        <v>354</v>
      </c>
      <c r="X55" s="68" t="s">
        <v>354</v>
      </c>
      <c r="Y55" s="68" t="s">
        <v>354</v>
      </c>
      <c r="Z55" s="68" t="s">
        <v>354</v>
      </c>
      <c r="AA55" s="69" t="s">
        <v>354</v>
      </c>
      <c r="AB55" s="55" t="s">
        <v>354</v>
      </c>
      <c r="AC55" s="56" t="s">
        <v>354</v>
      </c>
      <c r="AD55" s="56" t="s">
        <v>354</v>
      </c>
      <c r="AE55" s="56" t="s">
        <v>354</v>
      </c>
      <c r="AF55" s="56" t="s">
        <v>354</v>
      </c>
      <c r="AG55" s="57" t="s">
        <v>354</v>
      </c>
      <c r="AH55" s="58" t="s">
        <v>354</v>
      </c>
      <c r="AI55" s="59" t="s">
        <v>354</v>
      </c>
      <c r="AJ55" s="59" t="s">
        <v>354</v>
      </c>
      <c r="AK55" s="59" t="s">
        <v>354</v>
      </c>
      <c r="AL55" s="59" t="s">
        <v>354</v>
      </c>
    </row>
    <row r="56" spans="2:38" ht="15.75" hidden="1">
      <c r="B56" s="450"/>
      <c r="C56" s="450"/>
      <c r="D56" s="451"/>
      <c r="E56" s="424"/>
      <c r="F56" s="422"/>
      <c r="G56" s="422"/>
      <c r="H56" s="422"/>
      <c r="I56" s="423"/>
      <c r="J56" s="76" t="s">
        <v>354</v>
      </c>
      <c r="K56" s="77" t="s">
        <v>354</v>
      </c>
      <c r="L56" s="77" t="s">
        <v>354</v>
      </c>
      <c r="M56" s="77" t="s">
        <v>354</v>
      </c>
      <c r="N56" s="77" t="s">
        <v>354</v>
      </c>
      <c r="O56" s="78" t="s">
        <v>354</v>
      </c>
      <c r="P56" s="76" t="s">
        <v>354</v>
      </c>
      <c r="Q56" s="77" t="s">
        <v>354</v>
      </c>
      <c r="R56" s="77" t="s">
        <v>354</v>
      </c>
      <c r="S56" s="77" t="s">
        <v>354</v>
      </c>
      <c r="T56" s="77" t="s">
        <v>354</v>
      </c>
      <c r="U56" s="78" t="s">
        <v>354</v>
      </c>
      <c r="V56" s="194" t="s">
        <v>354</v>
      </c>
      <c r="W56" s="195" t="s">
        <v>354</v>
      </c>
      <c r="X56" s="68" t="s">
        <v>354</v>
      </c>
      <c r="Y56" s="68" t="s">
        <v>354</v>
      </c>
      <c r="Z56" s="68" t="s">
        <v>354</v>
      </c>
      <c r="AA56" s="69" t="s">
        <v>354</v>
      </c>
      <c r="AB56" s="55" t="s">
        <v>354</v>
      </c>
      <c r="AC56" s="56" t="s">
        <v>354</v>
      </c>
      <c r="AD56" s="56" t="s">
        <v>354</v>
      </c>
      <c r="AE56" s="56" t="s">
        <v>354</v>
      </c>
      <c r="AF56" s="56" t="s">
        <v>354</v>
      </c>
      <c r="AG56" s="57" t="s">
        <v>354</v>
      </c>
      <c r="AH56" s="58" t="s">
        <v>354</v>
      </c>
      <c r="AI56" s="59" t="s">
        <v>354</v>
      </c>
      <c r="AJ56" s="59" t="s">
        <v>354</v>
      </c>
      <c r="AK56" s="59" t="s">
        <v>354</v>
      </c>
      <c r="AL56" s="59" t="s">
        <v>354</v>
      </c>
    </row>
    <row r="57" spans="2:38" ht="16.5" thickBot="1">
      <c r="B57" s="450"/>
      <c r="C57" s="450"/>
      <c r="D57" s="451"/>
      <c r="E57" s="425"/>
      <c r="F57" s="426"/>
      <c r="G57" s="426"/>
      <c r="H57" s="426"/>
      <c r="I57" s="427"/>
      <c r="J57" s="79" t="s">
        <v>354</v>
      </c>
      <c r="K57" s="80" t="s">
        <v>354</v>
      </c>
      <c r="L57" s="80" t="s">
        <v>354</v>
      </c>
      <c r="M57" s="80" t="s">
        <v>354</v>
      </c>
      <c r="N57" s="80" t="s">
        <v>354</v>
      </c>
      <c r="O57" s="81" t="s">
        <v>354</v>
      </c>
      <c r="P57" s="79" t="s">
        <v>354</v>
      </c>
      <c r="Q57" s="80" t="s">
        <v>354</v>
      </c>
      <c r="R57" s="80" t="s">
        <v>354</v>
      </c>
      <c r="S57" s="80" t="s">
        <v>354</v>
      </c>
      <c r="T57" s="80" t="s">
        <v>354</v>
      </c>
      <c r="U57" s="81" t="s">
        <v>354</v>
      </c>
      <c r="V57" s="197" t="s">
        <v>354</v>
      </c>
      <c r="W57" s="198" t="s">
        <v>354</v>
      </c>
      <c r="X57" s="71" t="s">
        <v>354</v>
      </c>
      <c r="Y57" s="71" t="s">
        <v>354</v>
      </c>
      <c r="Z57" s="71" t="s">
        <v>354</v>
      </c>
      <c r="AA57" s="72" t="s">
        <v>354</v>
      </c>
      <c r="AB57" s="60" t="s">
        <v>354</v>
      </c>
      <c r="AC57" s="61" t="s">
        <v>354</v>
      </c>
      <c r="AD57" s="61" t="s">
        <v>354</v>
      </c>
      <c r="AE57" s="61" t="s">
        <v>354</v>
      </c>
      <c r="AF57" s="61" t="s">
        <v>354</v>
      </c>
      <c r="AG57" s="62" t="s">
        <v>354</v>
      </c>
      <c r="AH57" s="58" t="s">
        <v>354</v>
      </c>
      <c r="AI57" s="59" t="s">
        <v>354</v>
      </c>
      <c r="AJ57" s="59" t="s">
        <v>354</v>
      </c>
      <c r="AK57" s="59" t="s">
        <v>354</v>
      </c>
      <c r="AL57" s="59" t="s">
        <v>354</v>
      </c>
    </row>
    <row r="58" spans="2:38" ht="15" customHeight="1">
      <c r="J58" s="418" t="s">
        <v>168</v>
      </c>
      <c r="K58" s="419"/>
      <c r="L58" s="419"/>
      <c r="M58" s="419"/>
      <c r="N58" s="419"/>
      <c r="O58" s="420"/>
      <c r="P58" s="418" t="s">
        <v>169</v>
      </c>
      <c r="Q58" s="419"/>
      <c r="R58" s="419"/>
      <c r="S58" s="419"/>
      <c r="T58" s="419"/>
      <c r="U58" s="420"/>
      <c r="V58" s="418" t="s">
        <v>170</v>
      </c>
      <c r="W58" s="419"/>
      <c r="X58" s="419"/>
      <c r="Y58" s="419"/>
      <c r="Z58" s="419"/>
      <c r="AA58" s="420"/>
      <c r="AB58" s="418" t="s">
        <v>171</v>
      </c>
      <c r="AC58" s="446"/>
      <c r="AD58" s="419"/>
      <c r="AE58" s="419"/>
      <c r="AF58" s="419"/>
      <c r="AG58" s="419"/>
      <c r="AH58" s="418" t="s">
        <v>172</v>
      </c>
      <c r="AI58" s="419"/>
      <c r="AJ58" s="419"/>
      <c r="AK58" s="419"/>
      <c r="AL58" s="420"/>
    </row>
    <row r="59" spans="2:38" ht="15" customHeight="1">
      <c r="J59" s="424"/>
      <c r="K59" s="422"/>
      <c r="L59" s="422"/>
      <c r="M59" s="422"/>
      <c r="N59" s="422"/>
      <c r="O59" s="423"/>
      <c r="P59" s="424"/>
      <c r="Q59" s="422"/>
      <c r="R59" s="422"/>
      <c r="S59" s="422"/>
      <c r="T59" s="422"/>
      <c r="U59" s="423"/>
      <c r="V59" s="424"/>
      <c r="W59" s="422"/>
      <c r="X59" s="422"/>
      <c r="Y59" s="422"/>
      <c r="Z59" s="422"/>
      <c r="AA59" s="423"/>
      <c r="AB59" s="424"/>
      <c r="AC59" s="422"/>
      <c r="AD59" s="422"/>
      <c r="AE59" s="422"/>
      <c r="AF59" s="422"/>
      <c r="AG59" s="422"/>
      <c r="AH59" s="421"/>
      <c r="AI59" s="422"/>
      <c r="AJ59" s="422"/>
      <c r="AK59" s="422"/>
      <c r="AL59" s="423"/>
    </row>
    <row r="60" spans="2:38" ht="15" customHeight="1">
      <c r="J60" s="424"/>
      <c r="K60" s="422"/>
      <c r="L60" s="422"/>
      <c r="M60" s="422"/>
      <c r="N60" s="422"/>
      <c r="O60" s="423"/>
      <c r="P60" s="424"/>
      <c r="Q60" s="422"/>
      <c r="R60" s="422"/>
      <c r="S60" s="422"/>
      <c r="T60" s="422"/>
      <c r="U60" s="423"/>
      <c r="V60" s="424"/>
      <c r="W60" s="422"/>
      <c r="X60" s="422"/>
      <c r="Y60" s="422"/>
      <c r="Z60" s="422"/>
      <c r="AA60" s="423"/>
      <c r="AB60" s="424"/>
      <c r="AC60" s="422"/>
      <c r="AD60" s="422"/>
      <c r="AE60" s="422"/>
      <c r="AF60" s="422"/>
      <c r="AG60" s="422"/>
      <c r="AH60" s="421"/>
      <c r="AI60" s="422"/>
      <c r="AJ60" s="422"/>
      <c r="AK60" s="422"/>
      <c r="AL60" s="423"/>
    </row>
    <row r="61" spans="2:38" ht="15" customHeight="1">
      <c r="J61" s="424"/>
      <c r="K61" s="422"/>
      <c r="L61" s="422"/>
      <c r="M61" s="422"/>
      <c r="N61" s="422"/>
      <c r="O61" s="423"/>
      <c r="P61" s="424"/>
      <c r="Q61" s="422"/>
      <c r="R61" s="422"/>
      <c r="S61" s="422"/>
      <c r="T61" s="422"/>
      <c r="U61" s="423"/>
      <c r="V61" s="424"/>
      <c r="W61" s="422"/>
      <c r="X61" s="422"/>
      <c r="Y61" s="422"/>
      <c r="Z61" s="422"/>
      <c r="AA61" s="423"/>
      <c r="AB61" s="424"/>
      <c r="AC61" s="422"/>
      <c r="AD61" s="422"/>
      <c r="AE61" s="422"/>
      <c r="AF61" s="422"/>
      <c r="AG61" s="422"/>
      <c r="AH61" s="424"/>
      <c r="AI61" s="422"/>
      <c r="AJ61" s="422"/>
      <c r="AK61" s="422"/>
      <c r="AL61" s="423"/>
    </row>
    <row r="62" spans="2:38" ht="15" customHeight="1">
      <c r="J62" s="424"/>
      <c r="K62" s="422"/>
      <c r="L62" s="422"/>
      <c r="M62" s="422"/>
      <c r="N62" s="422"/>
      <c r="O62" s="423"/>
      <c r="P62" s="424"/>
      <c r="Q62" s="422"/>
      <c r="R62" s="422"/>
      <c r="S62" s="422"/>
      <c r="T62" s="422"/>
      <c r="U62" s="423"/>
      <c r="V62" s="424"/>
      <c r="W62" s="422"/>
      <c r="X62" s="422"/>
      <c r="Y62" s="422"/>
      <c r="Z62" s="422"/>
      <c r="AA62" s="423"/>
      <c r="AB62" s="424"/>
      <c r="AC62" s="422"/>
      <c r="AD62" s="422"/>
      <c r="AE62" s="422"/>
      <c r="AF62" s="422"/>
      <c r="AG62" s="422"/>
      <c r="AH62" s="424"/>
      <c r="AI62" s="422"/>
      <c r="AJ62" s="422"/>
      <c r="AK62" s="422"/>
      <c r="AL62" s="423"/>
    </row>
    <row r="63" spans="2:38" ht="28.5" customHeight="1" thickBot="1">
      <c r="J63" s="425"/>
      <c r="K63" s="426"/>
      <c r="L63" s="426"/>
      <c r="M63" s="426"/>
      <c r="N63" s="426"/>
      <c r="O63" s="427"/>
      <c r="P63" s="425"/>
      <c r="Q63" s="426"/>
      <c r="R63" s="426"/>
      <c r="S63" s="426"/>
      <c r="T63" s="426"/>
      <c r="U63" s="427"/>
      <c r="V63" s="425"/>
      <c r="W63" s="426"/>
      <c r="X63" s="426"/>
      <c r="Y63" s="426"/>
      <c r="Z63" s="426"/>
      <c r="AA63" s="427"/>
      <c r="AB63" s="425"/>
      <c r="AC63" s="426"/>
      <c r="AD63" s="426"/>
      <c r="AE63" s="426"/>
      <c r="AF63" s="426"/>
      <c r="AG63" s="426"/>
      <c r="AH63" s="425"/>
      <c r="AI63" s="426"/>
      <c r="AJ63" s="426"/>
      <c r="AK63" s="426"/>
      <c r="AL63" s="427"/>
    </row>
  </sheetData>
  <mergeCells count="22">
    <mergeCell ref="B4:I6"/>
    <mergeCell ref="J4:AL6"/>
    <mergeCell ref="AT4:AU6"/>
    <mergeCell ref="B8:D57"/>
    <mergeCell ref="E8:I17"/>
    <mergeCell ref="AN8:AS17"/>
    <mergeCell ref="AT8:AU14"/>
    <mergeCell ref="E18:I27"/>
    <mergeCell ref="AN18:AS27"/>
    <mergeCell ref="AT18:AU27"/>
    <mergeCell ref="AH58:AL63"/>
    <mergeCell ref="E28:I37"/>
    <mergeCell ref="AN28:AS37"/>
    <mergeCell ref="AT28:AU35"/>
    <mergeCell ref="E38:I47"/>
    <mergeCell ref="AN38:AS47"/>
    <mergeCell ref="AT38:AU44"/>
    <mergeCell ref="E48:I57"/>
    <mergeCell ref="J58:O63"/>
    <mergeCell ref="P58:U63"/>
    <mergeCell ref="V58:AA63"/>
    <mergeCell ref="AB58:AG63"/>
  </mergeCells>
  <pageMargins left="0.7" right="0.7" top="0.75" bottom="0.75" header="0.3" footer="0.3"/>
</worksheet>
</file>

<file path=xl/worksheets/sheet1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B1:Z61"/>
  <sheetViews>
    <sheetView workbookViewId="0">
      <selection activeCell="Q15" sqref="Q15"/>
    </sheetView>
  </sheetViews>
  <sheetFormatPr baseColWidth="10" defaultRowHeight="15"/>
  <cols>
    <col min="2" max="2" width="25.5703125" customWidth="1"/>
    <col min="6" max="6" width="27.42578125" customWidth="1"/>
    <col min="7" max="7" width="24.7109375" style="136" customWidth="1"/>
    <col min="8" max="8" width="11.42578125" style="136"/>
    <col min="9" max="9" width="18.28515625" style="136" customWidth="1"/>
    <col min="10" max="12" width="11.42578125" style="136"/>
    <col min="17" max="17" width="21.5703125" customWidth="1"/>
    <col min="18" max="18" width="17.5703125" bestFit="1" customWidth="1"/>
    <col min="19" max="19" width="23.85546875" bestFit="1" customWidth="1"/>
    <col min="21" max="21" width="15.5703125" bestFit="1" customWidth="1"/>
    <col min="22" max="22" width="25.28515625" bestFit="1" customWidth="1"/>
    <col min="24" max="24" width="21" bestFit="1" customWidth="1"/>
  </cols>
  <sheetData>
    <row r="1" spans="2:26">
      <c r="G1" s="136" t="s">
        <v>23</v>
      </c>
      <c r="H1" s="136" t="s">
        <v>15</v>
      </c>
    </row>
    <row r="4" spans="2:26">
      <c r="B4" t="s">
        <v>217</v>
      </c>
      <c r="C4" t="s">
        <v>166</v>
      </c>
      <c r="F4" t="s">
        <v>52</v>
      </c>
      <c r="G4" s="135" t="s">
        <v>242</v>
      </c>
      <c r="H4" s="135">
        <v>0.2</v>
      </c>
      <c r="I4" s="135"/>
      <c r="K4" s="135"/>
      <c r="Q4" t="s">
        <v>243</v>
      </c>
      <c r="R4" s="135">
        <v>0.5</v>
      </c>
      <c r="S4" s="136" t="s">
        <v>111</v>
      </c>
      <c r="T4" s="135">
        <v>0.3</v>
      </c>
      <c r="U4" s="136" t="s">
        <v>124</v>
      </c>
      <c r="V4" s="135">
        <v>0.4</v>
      </c>
      <c r="W4" s="136" t="s">
        <v>127</v>
      </c>
    </row>
    <row r="5" spans="2:26">
      <c r="B5" t="s">
        <v>218</v>
      </c>
      <c r="C5" t="s">
        <v>166</v>
      </c>
      <c r="F5" t="s">
        <v>53</v>
      </c>
      <c r="G5" s="135" t="s">
        <v>242</v>
      </c>
      <c r="H5" s="135">
        <v>0.2</v>
      </c>
      <c r="I5" s="135"/>
      <c r="K5" s="135"/>
      <c r="Q5" t="s">
        <v>244</v>
      </c>
      <c r="R5" s="135">
        <v>0.45</v>
      </c>
      <c r="S5" s="136" t="s">
        <v>111</v>
      </c>
      <c r="T5" s="135">
        <v>0.36</v>
      </c>
      <c r="U5" s="136" t="s">
        <v>124</v>
      </c>
      <c r="V5" s="135">
        <v>0.4</v>
      </c>
      <c r="W5" s="136" t="s">
        <v>127</v>
      </c>
    </row>
    <row r="6" spans="2:26">
      <c r="B6" t="s">
        <v>219</v>
      </c>
      <c r="C6" t="s">
        <v>127</v>
      </c>
      <c r="F6" t="s">
        <v>54</v>
      </c>
      <c r="G6" s="135" t="s">
        <v>113</v>
      </c>
      <c r="H6" s="135">
        <v>0.6</v>
      </c>
      <c r="I6" s="135" t="s">
        <v>275</v>
      </c>
      <c r="K6" s="135"/>
      <c r="Q6" t="s">
        <v>245</v>
      </c>
      <c r="R6" s="135">
        <v>0.4</v>
      </c>
      <c r="S6" s="136" t="s">
        <v>111</v>
      </c>
      <c r="T6" s="135">
        <v>0.36</v>
      </c>
      <c r="U6" s="136" t="s">
        <v>124</v>
      </c>
      <c r="V6" s="135">
        <v>0.4</v>
      </c>
      <c r="W6" s="136" t="s">
        <v>127</v>
      </c>
    </row>
    <row r="7" spans="2:26">
      <c r="B7" t="s">
        <v>220</v>
      </c>
      <c r="C7" t="s">
        <v>216</v>
      </c>
      <c r="G7" s="135"/>
      <c r="I7" s="135"/>
      <c r="K7" s="135"/>
      <c r="Q7" t="s">
        <v>246</v>
      </c>
      <c r="R7" s="135">
        <v>0.35</v>
      </c>
      <c r="S7" s="136" t="s">
        <v>113</v>
      </c>
      <c r="T7" s="135">
        <v>0.42</v>
      </c>
      <c r="U7" s="136" t="s">
        <v>124</v>
      </c>
      <c r="V7" s="135">
        <v>0.4</v>
      </c>
      <c r="W7" s="136" t="s">
        <v>127</v>
      </c>
    </row>
    <row r="8" spans="2:26">
      <c r="B8" t="s">
        <v>221</v>
      </c>
      <c r="C8" t="s">
        <v>161</v>
      </c>
      <c r="G8" s="135"/>
      <c r="I8" s="135"/>
      <c r="K8" s="135"/>
      <c r="Q8" t="s">
        <v>247</v>
      </c>
      <c r="R8" s="135">
        <v>0.35</v>
      </c>
      <c r="S8" s="136" t="s">
        <v>113</v>
      </c>
      <c r="T8" s="135">
        <v>0.6</v>
      </c>
      <c r="U8" s="136" t="s">
        <v>124</v>
      </c>
      <c r="V8" s="135">
        <v>0.26</v>
      </c>
      <c r="W8" s="136" t="s">
        <v>127</v>
      </c>
    </row>
    <row r="9" spans="2:26">
      <c r="B9" t="s">
        <v>223</v>
      </c>
      <c r="C9" t="s">
        <v>166</v>
      </c>
      <c r="G9" s="135"/>
      <c r="I9" s="135"/>
      <c r="K9" s="135"/>
      <c r="Q9" t="s">
        <v>248</v>
      </c>
      <c r="R9" s="135">
        <v>0.3</v>
      </c>
      <c r="S9" s="136" t="s">
        <v>113</v>
      </c>
      <c r="T9" s="135">
        <v>0.6</v>
      </c>
      <c r="U9" s="136" t="s">
        <v>124</v>
      </c>
      <c r="V9" s="135">
        <v>0.3</v>
      </c>
      <c r="W9" s="136" t="s">
        <v>127</v>
      </c>
    </row>
    <row r="10" spans="2:26">
      <c r="B10" t="s">
        <v>224</v>
      </c>
      <c r="C10" t="s">
        <v>127</v>
      </c>
    </row>
    <row r="11" spans="2:26">
      <c r="B11" t="s">
        <v>225</v>
      </c>
      <c r="C11" t="s">
        <v>127</v>
      </c>
      <c r="F11" t="s">
        <v>217</v>
      </c>
      <c r="G11" s="136" t="s">
        <v>110</v>
      </c>
      <c r="H11" s="135">
        <v>0.1</v>
      </c>
      <c r="I11" s="136" t="s">
        <v>242</v>
      </c>
      <c r="J11" s="135">
        <v>0.2</v>
      </c>
      <c r="K11" s="136" t="s">
        <v>166</v>
      </c>
    </row>
    <row r="12" spans="2:26">
      <c r="B12" t="s">
        <v>226</v>
      </c>
      <c r="C12" t="s">
        <v>216</v>
      </c>
      <c r="F12" t="s">
        <v>218</v>
      </c>
      <c r="G12" s="136" t="s">
        <v>110</v>
      </c>
      <c r="H12" s="135">
        <v>0.1</v>
      </c>
      <c r="I12" s="136" t="s">
        <v>124</v>
      </c>
      <c r="J12" s="135">
        <v>0.4</v>
      </c>
      <c r="K12" s="136" t="s">
        <v>166</v>
      </c>
      <c r="Q12" t="s">
        <v>14</v>
      </c>
      <c r="R12" t="s">
        <v>276</v>
      </c>
      <c r="S12" s="136" t="s">
        <v>18</v>
      </c>
      <c r="T12" t="s">
        <v>31</v>
      </c>
      <c r="U12" s="136" t="s">
        <v>32</v>
      </c>
      <c r="V12" t="s">
        <v>277</v>
      </c>
      <c r="W12" s="136" t="s">
        <v>15</v>
      </c>
      <c r="X12" t="s">
        <v>23</v>
      </c>
      <c r="Y12" s="136" t="s">
        <v>15</v>
      </c>
      <c r="Z12" t="s">
        <v>278</v>
      </c>
    </row>
    <row r="13" spans="2:26">
      <c r="B13" t="s">
        <v>227</v>
      </c>
      <c r="C13" t="s">
        <v>161</v>
      </c>
      <c r="F13" t="s">
        <v>219</v>
      </c>
      <c r="G13" s="136" t="s">
        <v>110</v>
      </c>
      <c r="H13" s="135">
        <v>0.1</v>
      </c>
      <c r="I13" s="136" t="s">
        <v>127</v>
      </c>
      <c r="J13" s="135">
        <v>0.6</v>
      </c>
      <c r="K13" s="136" t="s">
        <v>127</v>
      </c>
      <c r="Q13" t="s">
        <v>110</v>
      </c>
      <c r="R13" t="s">
        <v>242</v>
      </c>
      <c r="S13" t="s">
        <v>166</v>
      </c>
      <c r="T13" t="s">
        <v>52</v>
      </c>
      <c r="U13" t="s">
        <v>56</v>
      </c>
      <c r="V13" t="s">
        <v>110</v>
      </c>
      <c r="W13" s="134">
        <v>0.1</v>
      </c>
      <c r="X13" t="s">
        <v>242</v>
      </c>
      <c r="Y13" s="134">
        <v>0.2</v>
      </c>
      <c r="Z13" t="s">
        <v>166</v>
      </c>
    </row>
    <row r="14" spans="2:26">
      <c r="B14" t="s">
        <v>228</v>
      </c>
      <c r="C14" t="s">
        <v>127</v>
      </c>
      <c r="F14" t="s">
        <v>220</v>
      </c>
      <c r="G14" s="136" t="s">
        <v>110</v>
      </c>
      <c r="H14" s="135">
        <v>0.1</v>
      </c>
      <c r="I14" s="136" t="s">
        <v>130</v>
      </c>
      <c r="J14" s="135">
        <v>0.8</v>
      </c>
      <c r="K14" s="136" t="s">
        <v>163</v>
      </c>
      <c r="Q14" t="s">
        <v>110</v>
      </c>
      <c r="R14" t="s">
        <v>124</v>
      </c>
      <c r="S14" t="s">
        <v>166</v>
      </c>
      <c r="T14" t="s">
        <v>52</v>
      </c>
      <c r="U14" t="s">
        <v>56</v>
      </c>
      <c r="V14" t="s">
        <v>110</v>
      </c>
      <c r="W14" s="134">
        <v>0.1</v>
      </c>
      <c r="X14" t="s">
        <v>124</v>
      </c>
      <c r="Y14" s="134">
        <v>0.4</v>
      </c>
      <c r="Z14" t="s">
        <v>166</v>
      </c>
    </row>
    <row r="15" spans="2:26">
      <c r="B15" t="s">
        <v>222</v>
      </c>
      <c r="C15" t="s">
        <v>127</v>
      </c>
      <c r="F15" t="s">
        <v>221</v>
      </c>
      <c r="G15" s="136" t="s">
        <v>110</v>
      </c>
      <c r="H15" s="135">
        <v>0.1</v>
      </c>
      <c r="I15" s="136" t="s">
        <v>132</v>
      </c>
      <c r="J15" s="135">
        <v>1</v>
      </c>
      <c r="K15" s="136" t="s">
        <v>161</v>
      </c>
      <c r="Q15" t="s">
        <v>110</v>
      </c>
      <c r="R15" t="s">
        <v>127</v>
      </c>
      <c r="S15" t="s">
        <v>127</v>
      </c>
      <c r="T15" t="s">
        <v>52</v>
      </c>
      <c r="U15" t="s">
        <v>56</v>
      </c>
      <c r="V15" t="s">
        <v>110</v>
      </c>
      <c r="W15" s="134">
        <v>0.1</v>
      </c>
      <c r="X15" t="s">
        <v>127</v>
      </c>
      <c r="Y15" s="134">
        <v>0.6</v>
      </c>
      <c r="Z15" t="s">
        <v>127</v>
      </c>
    </row>
    <row r="16" spans="2:26">
      <c r="B16" t="s">
        <v>238</v>
      </c>
      <c r="C16" t="s">
        <v>127</v>
      </c>
      <c r="F16" t="s">
        <v>223</v>
      </c>
      <c r="G16" s="136" t="s">
        <v>110</v>
      </c>
      <c r="H16" s="135">
        <v>0.2</v>
      </c>
      <c r="I16" s="136" t="s">
        <v>242</v>
      </c>
      <c r="J16" s="135">
        <v>0.2</v>
      </c>
      <c r="K16" s="136" t="s">
        <v>166</v>
      </c>
      <c r="T16" t="s">
        <v>52</v>
      </c>
      <c r="U16" t="s">
        <v>56</v>
      </c>
    </row>
    <row r="17" spans="2:21">
      <c r="B17" t="s">
        <v>229</v>
      </c>
      <c r="C17" t="s">
        <v>216</v>
      </c>
      <c r="F17" t="s">
        <v>224</v>
      </c>
      <c r="G17" s="136" t="s">
        <v>110</v>
      </c>
      <c r="H17" s="135">
        <v>0.2</v>
      </c>
      <c r="I17" s="136" t="s">
        <v>124</v>
      </c>
      <c r="J17" s="135">
        <v>0.4</v>
      </c>
      <c r="K17" s="136" t="s">
        <v>166</v>
      </c>
      <c r="R17" s="135">
        <v>0.5</v>
      </c>
      <c r="S17" s="134">
        <v>0.5</v>
      </c>
      <c r="T17" t="s">
        <v>52</v>
      </c>
      <c r="U17" t="s">
        <v>56</v>
      </c>
    </row>
    <row r="18" spans="2:21">
      <c r="B18" t="s">
        <v>230</v>
      </c>
      <c r="C18" t="s">
        <v>161</v>
      </c>
      <c r="F18" t="s">
        <v>225</v>
      </c>
      <c r="G18" s="136" t="s">
        <v>110</v>
      </c>
      <c r="H18" s="135">
        <v>0.2</v>
      </c>
      <c r="I18" s="136" t="s">
        <v>127</v>
      </c>
      <c r="J18" s="135">
        <v>0.6</v>
      </c>
      <c r="K18" s="136" t="s">
        <v>127</v>
      </c>
      <c r="R18" s="135">
        <v>0.45</v>
      </c>
      <c r="S18" s="134">
        <v>0.35</v>
      </c>
      <c r="T18" t="s">
        <v>52</v>
      </c>
      <c r="U18" t="s">
        <v>56</v>
      </c>
    </row>
    <row r="19" spans="2:21">
      <c r="B19" t="s">
        <v>231</v>
      </c>
      <c r="C19" t="s">
        <v>127</v>
      </c>
      <c r="F19" t="s">
        <v>226</v>
      </c>
      <c r="G19" s="136" t="s">
        <v>110</v>
      </c>
      <c r="H19" s="135">
        <v>0.2</v>
      </c>
      <c r="I19" s="136" t="s">
        <v>130</v>
      </c>
      <c r="J19" s="135">
        <v>0.8</v>
      </c>
      <c r="K19" s="136" t="s">
        <v>163</v>
      </c>
      <c r="R19" s="135">
        <v>0.4</v>
      </c>
      <c r="T19" t="s">
        <v>52</v>
      </c>
      <c r="U19" t="s">
        <v>56</v>
      </c>
    </row>
    <row r="20" spans="2:21">
      <c r="B20" t="s">
        <v>232</v>
      </c>
      <c r="C20" t="s">
        <v>127</v>
      </c>
      <c r="F20" t="s">
        <v>227</v>
      </c>
      <c r="G20" s="136" t="s">
        <v>110</v>
      </c>
      <c r="H20" s="135">
        <v>0.2</v>
      </c>
      <c r="I20" s="136" t="s">
        <v>132</v>
      </c>
      <c r="J20" s="135">
        <v>1</v>
      </c>
      <c r="K20" s="136" t="s">
        <v>161</v>
      </c>
      <c r="R20" s="135">
        <v>0.35</v>
      </c>
      <c r="T20" t="s">
        <v>52</v>
      </c>
      <c r="U20" t="s">
        <v>56</v>
      </c>
    </row>
    <row r="21" spans="2:21">
      <c r="B21" t="s">
        <v>233</v>
      </c>
      <c r="C21" t="s">
        <v>216</v>
      </c>
      <c r="F21" t="s">
        <v>228</v>
      </c>
      <c r="G21" s="136" t="s">
        <v>111</v>
      </c>
      <c r="H21" s="135">
        <v>0.3</v>
      </c>
      <c r="I21" s="136" t="s">
        <v>242</v>
      </c>
      <c r="J21" s="135">
        <v>0.2</v>
      </c>
      <c r="K21" s="136" t="s">
        <v>166</v>
      </c>
      <c r="R21" s="135">
        <v>0.35</v>
      </c>
      <c r="T21" t="s">
        <v>52</v>
      </c>
      <c r="U21" t="s">
        <v>56</v>
      </c>
    </row>
    <row r="22" spans="2:21">
      <c r="B22" t="s">
        <v>234</v>
      </c>
      <c r="C22" t="s">
        <v>216</v>
      </c>
      <c r="F22" t="s">
        <v>222</v>
      </c>
      <c r="G22" s="136" t="s">
        <v>111</v>
      </c>
      <c r="H22" s="135">
        <v>0.3</v>
      </c>
      <c r="I22" s="136" t="s">
        <v>124</v>
      </c>
      <c r="J22" s="135">
        <v>0.4</v>
      </c>
      <c r="K22" s="136" t="s">
        <v>127</v>
      </c>
      <c r="R22" s="135">
        <v>0.3</v>
      </c>
      <c r="T22" t="s">
        <v>52</v>
      </c>
      <c r="U22" t="s">
        <v>56</v>
      </c>
    </row>
    <row r="23" spans="2:21">
      <c r="B23" t="s">
        <v>235</v>
      </c>
      <c r="C23" t="s">
        <v>161</v>
      </c>
      <c r="F23" t="s">
        <v>238</v>
      </c>
      <c r="G23" s="136" t="s">
        <v>111</v>
      </c>
      <c r="H23" s="135">
        <v>0.3</v>
      </c>
      <c r="I23" s="136" t="s">
        <v>127</v>
      </c>
      <c r="J23" s="135">
        <v>0.6</v>
      </c>
      <c r="K23" s="136" t="s">
        <v>127</v>
      </c>
      <c r="T23" t="s">
        <v>52</v>
      </c>
      <c r="U23" t="s">
        <v>56</v>
      </c>
    </row>
    <row r="24" spans="2:21">
      <c r="B24" t="s">
        <v>283</v>
      </c>
      <c r="C24" t="s">
        <v>216</v>
      </c>
      <c r="F24" t="s">
        <v>229</v>
      </c>
      <c r="G24" s="136" t="s">
        <v>111</v>
      </c>
      <c r="H24" s="135">
        <v>0.3</v>
      </c>
      <c r="I24" s="136" t="s">
        <v>130</v>
      </c>
      <c r="J24" s="135">
        <v>0.8</v>
      </c>
      <c r="K24" s="136" t="s">
        <v>163</v>
      </c>
      <c r="T24" t="s">
        <v>52</v>
      </c>
      <c r="U24" t="s">
        <v>56</v>
      </c>
    </row>
    <row r="25" spans="2:21">
      <c r="B25" t="s">
        <v>284</v>
      </c>
      <c r="C25" t="s">
        <v>216</v>
      </c>
      <c r="F25" t="s">
        <v>230</v>
      </c>
      <c r="G25" s="136" t="s">
        <v>111</v>
      </c>
      <c r="H25" s="135">
        <v>0.3</v>
      </c>
      <c r="I25" s="136" t="s">
        <v>132</v>
      </c>
      <c r="J25" s="135">
        <v>1</v>
      </c>
      <c r="K25" s="136" t="s">
        <v>161</v>
      </c>
    </row>
    <row r="26" spans="2:21">
      <c r="B26" t="s">
        <v>285</v>
      </c>
      <c r="C26" t="s">
        <v>216</v>
      </c>
      <c r="F26" t="s">
        <v>231</v>
      </c>
      <c r="G26" s="136" t="s">
        <v>111</v>
      </c>
      <c r="H26" s="135">
        <v>0.4</v>
      </c>
      <c r="I26" s="136" t="s">
        <v>242</v>
      </c>
      <c r="J26" s="135">
        <v>0.2</v>
      </c>
      <c r="K26" s="136" t="s">
        <v>166</v>
      </c>
    </row>
    <row r="27" spans="2:21">
      <c r="B27" t="s">
        <v>286</v>
      </c>
      <c r="C27" t="s">
        <v>216</v>
      </c>
      <c r="F27" t="s">
        <v>232</v>
      </c>
      <c r="G27" s="136" t="s">
        <v>111</v>
      </c>
      <c r="H27" s="135">
        <v>0.4</v>
      </c>
      <c r="I27" s="136" t="s">
        <v>124</v>
      </c>
      <c r="J27" s="135">
        <v>0.4</v>
      </c>
      <c r="K27" s="136" t="s">
        <v>127</v>
      </c>
    </row>
    <row r="28" spans="2:21">
      <c r="B28" t="s">
        <v>287</v>
      </c>
      <c r="C28" t="s">
        <v>161</v>
      </c>
      <c r="F28" t="s">
        <v>233</v>
      </c>
      <c r="G28" s="136" t="s">
        <v>111</v>
      </c>
      <c r="H28" s="135">
        <v>0.4</v>
      </c>
      <c r="I28" s="136" t="s">
        <v>127</v>
      </c>
      <c r="J28" s="135">
        <v>0.6</v>
      </c>
      <c r="K28" s="136" t="s">
        <v>127</v>
      </c>
    </row>
    <row r="29" spans="2:21">
      <c r="F29" t="s">
        <v>234</v>
      </c>
      <c r="G29" s="136" t="s">
        <v>111</v>
      </c>
      <c r="H29" s="135">
        <v>0.4</v>
      </c>
      <c r="I29" s="136" t="s">
        <v>130</v>
      </c>
      <c r="J29" s="135">
        <v>0.8</v>
      </c>
      <c r="K29" s="136" t="s">
        <v>163</v>
      </c>
    </row>
    <row r="30" spans="2:21">
      <c r="F30" t="s">
        <v>235</v>
      </c>
      <c r="G30" s="136" t="s">
        <v>111</v>
      </c>
      <c r="H30" s="135">
        <v>0.4</v>
      </c>
      <c r="I30" s="136" t="s">
        <v>132</v>
      </c>
      <c r="J30" s="135">
        <v>1</v>
      </c>
      <c r="K30" s="136" t="s">
        <v>161</v>
      </c>
    </row>
    <row r="31" spans="2:21">
      <c r="F31" t="s">
        <v>236</v>
      </c>
      <c r="G31" s="136" t="s">
        <v>113</v>
      </c>
      <c r="H31" s="135">
        <v>0.5</v>
      </c>
      <c r="I31" s="136" t="s">
        <v>242</v>
      </c>
      <c r="J31" s="135">
        <v>0.2</v>
      </c>
      <c r="K31" s="136" t="s">
        <v>127</v>
      </c>
    </row>
    <row r="32" spans="2:21">
      <c r="F32" t="s">
        <v>237</v>
      </c>
      <c r="G32" s="136" t="s">
        <v>113</v>
      </c>
      <c r="H32" s="135">
        <v>0.5</v>
      </c>
      <c r="I32" s="136" t="s">
        <v>124</v>
      </c>
      <c r="J32" s="135">
        <v>0.4</v>
      </c>
      <c r="K32" s="136" t="s">
        <v>127</v>
      </c>
    </row>
    <row r="33" spans="6:11">
      <c r="F33" t="s">
        <v>239</v>
      </c>
      <c r="G33" s="136" t="s">
        <v>113</v>
      </c>
      <c r="H33" s="135">
        <v>0.5</v>
      </c>
      <c r="I33" s="136" t="s">
        <v>127</v>
      </c>
      <c r="J33" s="135">
        <v>0.6</v>
      </c>
      <c r="K33" s="136" t="s">
        <v>127</v>
      </c>
    </row>
    <row r="34" spans="6:11">
      <c r="F34" t="s">
        <v>241</v>
      </c>
      <c r="G34" s="136" t="s">
        <v>113</v>
      </c>
      <c r="H34" s="135">
        <v>0.5</v>
      </c>
      <c r="I34" s="136" t="s">
        <v>130</v>
      </c>
      <c r="J34" s="135">
        <v>0.8</v>
      </c>
      <c r="K34" s="136" t="s">
        <v>163</v>
      </c>
    </row>
    <row r="35" spans="6:11">
      <c r="F35" t="s">
        <v>240</v>
      </c>
      <c r="G35" s="136" t="s">
        <v>113</v>
      </c>
      <c r="H35" s="135">
        <v>0.5</v>
      </c>
      <c r="I35" s="136" t="s">
        <v>132</v>
      </c>
      <c r="J35" s="135">
        <v>1</v>
      </c>
      <c r="K35" s="136" t="s">
        <v>161</v>
      </c>
    </row>
    <row r="37" spans="6:11" ht="45">
      <c r="G37" s="137" t="s">
        <v>250</v>
      </c>
    </row>
    <row r="38" spans="6:11" ht="105">
      <c r="G38" s="137" t="s">
        <v>251</v>
      </c>
    </row>
    <row r="39" spans="6:11" ht="75">
      <c r="G39" s="137" t="s">
        <v>252</v>
      </c>
    </row>
    <row r="40" spans="6:11" ht="75">
      <c r="G40" s="137" t="s">
        <v>253</v>
      </c>
    </row>
    <row r="41" spans="6:11" ht="75">
      <c r="G41" s="137" t="s">
        <v>254</v>
      </c>
    </row>
    <row r="42" spans="6:11" ht="45">
      <c r="G42" s="137" t="s">
        <v>255</v>
      </c>
    </row>
    <row r="43" spans="6:11" ht="105">
      <c r="G43" s="137" t="s">
        <v>256</v>
      </c>
    </row>
    <row r="44" spans="6:11" ht="75">
      <c r="G44" s="137" t="s">
        <v>257</v>
      </c>
    </row>
    <row r="45" spans="6:11" ht="75">
      <c r="G45" s="137" t="s">
        <v>258</v>
      </c>
    </row>
    <row r="46" spans="6:11" ht="75">
      <c r="G46" s="137" t="s">
        <v>259</v>
      </c>
    </row>
    <row r="47" spans="6:11" ht="45">
      <c r="G47" s="137" t="s">
        <v>260</v>
      </c>
    </row>
    <row r="48" spans="6:11" ht="105">
      <c r="G48" s="137" t="s">
        <v>261</v>
      </c>
    </row>
    <row r="49" spans="7:7" ht="75">
      <c r="G49" s="137" t="s">
        <v>262</v>
      </c>
    </row>
    <row r="50" spans="7:7" ht="75">
      <c r="G50" s="137" t="s">
        <v>263</v>
      </c>
    </row>
    <row r="51" spans="7:7" ht="75">
      <c r="G51" s="137" t="s">
        <v>264</v>
      </c>
    </row>
    <row r="52" spans="7:7" ht="45">
      <c r="G52" s="137" t="s">
        <v>265</v>
      </c>
    </row>
    <row r="53" spans="7:7" ht="105">
      <c r="G53" s="137" t="s">
        <v>266</v>
      </c>
    </row>
    <row r="54" spans="7:7" ht="75">
      <c r="G54" s="137" t="s">
        <v>267</v>
      </c>
    </row>
    <row r="55" spans="7:7" ht="75">
      <c r="G55" s="137" t="s">
        <v>268</v>
      </c>
    </row>
    <row r="56" spans="7:7" ht="75">
      <c r="G56" s="137" t="s">
        <v>269</v>
      </c>
    </row>
    <row r="57" spans="7:7" ht="45">
      <c r="G57" s="137" t="s">
        <v>270</v>
      </c>
    </row>
    <row r="58" spans="7:7" ht="105">
      <c r="G58" s="137" t="s">
        <v>271</v>
      </c>
    </row>
    <row r="59" spans="7:7" ht="75">
      <c r="G59" s="137" t="s">
        <v>272</v>
      </c>
    </row>
    <row r="60" spans="7:7" ht="75">
      <c r="G60" s="137" t="s">
        <v>273</v>
      </c>
    </row>
    <row r="61" spans="7:7" ht="75">
      <c r="G61" s="137" t="s">
        <v>274</v>
      </c>
    </row>
  </sheetData>
  <pageMargins left="0.7" right="0.7" top="0.75" bottom="0.75" header="0.3" footer="0.3"/>
</worksheet>
</file>

<file path=xl/worksheets/sheet1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B2:K31"/>
  <sheetViews>
    <sheetView topLeftCell="A6" workbookViewId="0">
      <selection activeCell="B10" sqref="B10"/>
    </sheetView>
  </sheetViews>
  <sheetFormatPr baseColWidth="10" defaultRowHeight="15"/>
  <cols>
    <col min="2" max="2" width="30.85546875" customWidth="1"/>
    <col min="3" max="3" width="38.140625" customWidth="1"/>
    <col min="4" max="4" width="32.5703125" customWidth="1"/>
    <col min="5" max="5" width="20.42578125" customWidth="1"/>
    <col min="6" max="6" width="22.28515625" customWidth="1"/>
    <col min="7" max="7" width="21.85546875" customWidth="1"/>
    <col min="11" max="11" width="16.42578125" customWidth="1"/>
  </cols>
  <sheetData>
    <row r="2" spans="2:11">
      <c r="B2" s="4" t="s">
        <v>38</v>
      </c>
      <c r="C2" s="4" t="s">
        <v>39</v>
      </c>
      <c r="D2" s="4" t="s">
        <v>46</v>
      </c>
      <c r="E2" s="6" t="s">
        <v>51</v>
      </c>
      <c r="F2" s="4" t="s">
        <v>55</v>
      </c>
      <c r="G2" s="4" t="s">
        <v>58</v>
      </c>
      <c r="H2" s="4" t="s">
        <v>61</v>
      </c>
      <c r="I2" s="4" t="s">
        <v>64</v>
      </c>
      <c r="J2" s="4" t="s">
        <v>175</v>
      </c>
      <c r="K2" s="4" t="s">
        <v>289</v>
      </c>
    </row>
    <row r="3" spans="2:11" ht="30">
      <c r="B3" t="s">
        <v>40</v>
      </c>
      <c r="C3" s="82" t="s">
        <v>41</v>
      </c>
      <c r="D3" s="5" t="s">
        <v>47</v>
      </c>
      <c r="E3" t="s">
        <v>52</v>
      </c>
      <c r="F3" t="s">
        <v>56</v>
      </c>
      <c r="G3" t="s">
        <v>59</v>
      </c>
      <c r="H3" t="s">
        <v>62</v>
      </c>
      <c r="I3" t="s">
        <v>65</v>
      </c>
      <c r="J3" t="s">
        <v>176</v>
      </c>
      <c r="K3" t="s">
        <v>290</v>
      </c>
    </row>
    <row r="4" spans="2:11" ht="75">
      <c r="B4" s="152" t="s">
        <v>295</v>
      </c>
      <c r="C4" t="s">
        <v>42</v>
      </c>
      <c r="D4" s="5" t="s">
        <v>48</v>
      </c>
      <c r="E4" t="s">
        <v>53</v>
      </c>
      <c r="F4" t="s">
        <v>57</v>
      </c>
      <c r="G4" t="s">
        <v>60</v>
      </c>
      <c r="H4" t="s">
        <v>63</v>
      </c>
      <c r="I4" t="s">
        <v>66</v>
      </c>
      <c r="J4" t="s">
        <v>177</v>
      </c>
      <c r="K4" t="s">
        <v>291</v>
      </c>
    </row>
    <row r="5" spans="2:11" ht="60">
      <c r="B5" s="152" t="s">
        <v>308</v>
      </c>
      <c r="C5" t="s">
        <v>43</v>
      </c>
      <c r="D5" s="5" t="s">
        <v>129</v>
      </c>
      <c r="E5" t="s">
        <v>54</v>
      </c>
      <c r="K5" t="s">
        <v>292</v>
      </c>
    </row>
    <row r="6" spans="2:11" ht="45">
      <c r="B6" s="152" t="s">
        <v>294</v>
      </c>
      <c r="C6" t="s">
        <v>44</v>
      </c>
      <c r="D6" s="5" t="s">
        <v>310</v>
      </c>
      <c r="K6" t="s">
        <v>293</v>
      </c>
    </row>
    <row r="7" spans="2:11" ht="60">
      <c r="B7" s="152" t="s">
        <v>321</v>
      </c>
      <c r="C7" t="s">
        <v>45</v>
      </c>
      <c r="D7" s="83" t="s">
        <v>50</v>
      </c>
    </row>
    <row r="8" spans="2:11" ht="30">
      <c r="B8" s="152" t="s">
        <v>396</v>
      </c>
      <c r="C8" t="s">
        <v>309</v>
      </c>
      <c r="D8" s="5" t="s">
        <v>301</v>
      </c>
    </row>
    <row r="9" spans="2:11" ht="30">
      <c r="B9" s="152" t="s">
        <v>397</v>
      </c>
      <c r="C9" t="s">
        <v>174</v>
      </c>
      <c r="D9" s="5" t="s">
        <v>302</v>
      </c>
    </row>
    <row r="10" spans="2:11" ht="30">
      <c r="C10" t="s">
        <v>360</v>
      </c>
      <c r="D10" s="5" t="s">
        <v>303</v>
      </c>
    </row>
    <row r="11" spans="2:11" ht="30">
      <c r="D11" s="5" t="s">
        <v>304</v>
      </c>
    </row>
    <row r="12" spans="2:11" ht="30">
      <c r="D12" s="5" t="s">
        <v>305</v>
      </c>
    </row>
    <row r="13" spans="2:11" ht="30">
      <c r="D13" s="143" t="s">
        <v>296</v>
      </c>
    </row>
    <row r="14" spans="2:11" ht="30">
      <c r="D14" s="143" t="s">
        <v>297</v>
      </c>
    </row>
    <row r="15" spans="2:11" ht="30">
      <c r="D15" s="143" t="s">
        <v>298</v>
      </c>
    </row>
    <row r="16" spans="2:11" ht="30">
      <c r="D16" s="143" t="s">
        <v>299</v>
      </c>
    </row>
    <row r="17" spans="4:4" ht="30">
      <c r="D17" s="143" t="s">
        <v>300</v>
      </c>
    </row>
    <row r="18" spans="4:4" ht="60">
      <c r="D18" s="82" t="s">
        <v>390</v>
      </c>
    </row>
    <row r="19" spans="4:4" ht="60">
      <c r="D19" s="82" t="s">
        <v>391</v>
      </c>
    </row>
    <row r="20" spans="4:4" ht="30">
      <c r="D20" s="137" t="s">
        <v>313</v>
      </c>
    </row>
    <row r="21" spans="4:4" ht="30">
      <c r="D21" s="137" t="s">
        <v>317</v>
      </c>
    </row>
    <row r="22" spans="4:4" ht="30">
      <c r="D22" s="137" t="s">
        <v>318</v>
      </c>
    </row>
    <row r="23" spans="4:4" ht="30">
      <c r="D23" s="137" t="s">
        <v>319</v>
      </c>
    </row>
    <row r="24" spans="4:4" ht="45">
      <c r="D24" s="137" t="s">
        <v>320</v>
      </c>
    </row>
    <row r="25" spans="4:4" ht="45">
      <c r="D25" s="137" t="s">
        <v>311</v>
      </c>
    </row>
    <row r="26" spans="4:4" ht="60">
      <c r="D26" s="137" t="s">
        <v>312</v>
      </c>
    </row>
    <row r="27" spans="4:4" ht="45">
      <c r="D27" s="137" t="s">
        <v>336</v>
      </c>
    </row>
    <row r="28" spans="4:4" ht="45">
      <c r="D28" s="137" t="s">
        <v>337</v>
      </c>
    </row>
    <row r="29" spans="4:4" ht="45">
      <c r="D29" s="137" t="s">
        <v>338</v>
      </c>
    </row>
    <row r="30" spans="4:4" ht="45">
      <c r="D30" s="137" t="s">
        <v>335</v>
      </c>
    </row>
    <row r="31" spans="4:4" ht="45">
      <c r="D31" s="137" t="s">
        <v>339</v>
      </c>
    </row>
  </sheetData>
  <pageMargins left="0.7" right="0.7" top="0.75" bottom="0.75" header="0.3" footer="0.3"/>
  <pageSetup orientation="portrait" r:id="rId1"/>
</worksheet>
</file>

<file path=xl/worksheets/sheet1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theme="4" tint="-0.249977111117893"/>
  </sheetPr>
  <dimension ref="A1:KL59"/>
  <sheetViews>
    <sheetView topLeftCell="S35" zoomScale="77" zoomScaleNormal="77" workbookViewId="0">
      <selection activeCell="AH35" sqref="AH35:AH39"/>
    </sheetView>
  </sheetViews>
  <sheetFormatPr baseColWidth="10" defaultColWidth="11.42578125" defaultRowHeight="15"/>
  <cols>
    <col min="1" max="1" width="10.85546875" customWidth="1"/>
    <col min="2" max="2" width="20" customWidth="1"/>
    <col min="3" max="3" width="25.7109375" customWidth="1"/>
    <col min="4" max="4" width="28.28515625" customWidth="1"/>
    <col min="5" max="5" width="21.5703125" customWidth="1"/>
    <col min="6" max="6" width="30.7109375" customWidth="1"/>
    <col min="7" max="7" width="23.28515625" customWidth="1"/>
    <col min="8" max="8" width="12.140625" customWidth="1"/>
    <col min="9" max="9" width="13.28515625" customWidth="1"/>
    <col min="10" max="10" width="10.85546875"/>
    <col min="11" max="11" width="24.28515625" customWidth="1"/>
    <col min="12" max="12" width="22.85546875" customWidth="1"/>
    <col min="13" max="15" width="10.85546875"/>
    <col min="16" max="16" width="33.42578125" customWidth="1"/>
    <col min="17" max="17" width="13.140625" customWidth="1"/>
    <col min="18" max="20" width="10.85546875"/>
    <col min="21" max="21" width="14.5703125" customWidth="1"/>
    <col min="22" max="22" width="10.85546875"/>
    <col min="23" max="23" width="14" bestFit="1" customWidth="1"/>
    <col min="24" max="24" width="38.5703125" hidden="1" customWidth="1"/>
    <col min="25" max="25" width="44.85546875" hidden="1" customWidth="1"/>
    <col min="26" max="26" width="6.5703125" hidden="1" customWidth="1"/>
    <col min="27" max="27" width="11.85546875" customWidth="1"/>
    <col min="28" max="28" width="10.85546875" customWidth="1"/>
    <col min="29" max="29" width="39.42578125" hidden="1" customWidth="1"/>
    <col min="30" max="30" width="6.5703125" hidden="1" customWidth="1"/>
    <col min="31" max="31" width="13.42578125" customWidth="1"/>
    <col min="32" max="32" width="10.85546875"/>
    <col min="33" max="33" width="13.42578125" customWidth="1"/>
    <col min="34" max="34" width="21.140625" customWidth="1"/>
    <col min="35" max="35" width="25" customWidth="1"/>
    <col min="36" max="36" width="15" customWidth="1"/>
    <col min="37" max="37" width="16.140625" customWidth="1"/>
    <col min="38" max="38" width="17.85546875" bestFit="1" customWidth="1"/>
    <col min="39" max="39" width="12" bestFit="1" customWidth="1"/>
    <col min="40" max="40" width="10.85546875"/>
    <col min="41" max="298" width="11.42578125" style="26"/>
    <col min="299" max="16384" width="11.42578125" style="29"/>
  </cols>
  <sheetData>
    <row r="1" spans="1:298" s="154" customFormat="1" ht="16.5" customHeight="1">
      <c r="A1" s="506"/>
      <c r="B1" s="507"/>
      <c r="C1" s="507"/>
      <c r="D1" s="496" t="s">
        <v>68</v>
      </c>
      <c r="E1" s="496"/>
      <c r="F1" s="496"/>
      <c r="G1" s="496"/>
      <c r="H1" s="496"/>
      <c r="I1" s="496"/>
      <c r="J1" s="496"/>
      <c r="K1" s="496"/>
      <c r="L1" s="496"/>
      <c r="M1" s="496"/>
      <c r="N1" s="496"/>
      <c r="O1" s="496"/>
      <c r="P1" s="496"/>
      <c r="Q1" s="496"/>
      <c r="R1" s="496"/>
      <c r="S1" s="496"/>
      <c r="T1" s="496"/>
      <c r="U1" s="496"/>
      <c r="V1" s="496"/>
      <c r="W1" s="496"/>
      <c r="X1" s="496"/>
      <c r="Y1" s="496"/>
      <c r="Z1" s="496"/>
      <c r="AA1" s="496"/>
      <c r="AB1" s="496"/>
      <c r="AC1" s="496"/>
      <c r="AD1" s="496"/>
      <c r="AE1" s="496"/>
      <c r="AF1" s="496"/>
      <c r="AG1" s="496"/>
      <c r="AH1" s="496"/>
      <c r="AI1" s="496"/>
      <c r="AJ1" s="496"/>
      <c r="AK1" s="496"/>
      <c r="AL1" s="498" t="s">
        <v>67</v>
      </c>
      <c r="AM1" s="498"/>
      <c r="AN1" s="498"/>
      <c r="AO1" s="153"/>
      <c r="AP1" s="153"/>
      <c r="AQ1" s="153"/>
      <c r="AR1" s="153"/>
      <c r="AS1" s="153"/>
      <c r="AT1" s="153"/>
      <c r="AU1" s="153"/>
      <c r="AV1" s="153"/>
      <c r="AW1" s="153"/>
      <c r="AX1" s="153"/>
      <c r="AY1" s="153"/>
      <c r="AZ1" s="153"/>
      <c r="BA1" s="153"/>
      <c r="BB1" s="153"/>
      <c r="BC1" s="153"/>
      <c r="BD1" s="153"/>
      <c r="BE1" s="153"/>
      <c r="BF1" s="153"/>
      <c r="BG1" s="153"/>
      <c r="BH1" s="153"/>
      <c r="BI1" s="153"/>
      <c r="BJ1" s="153"/>
      <c r="BK1" s="153"/>
      <c r="BL1" s="153"/>
      <c r="BM1" s="153"/>
      <c r="BN1" s="153"/>
      <c r="BO1" s="153"/>
      <c r="BP1" s="153"/>
      <c r="BQ1" s="153"/>
      <c r="BR1" s="153"/>
      <c r="BS1" s="153"/>
      <c r="BT1" s="153"/>
      <c r="BU1" s="153"/>
      <c r="BV1" s="153"/>
      <c r="BW1" s="153"/>
      <c r="BX1" s="153"/>
      <c r="BY1" s="153"/>
      <c r="BZ1" s="153"/>
      <c r="CA1" s="153"/>
      <c r="CB1" s="153"/>
      <c r="CC1" s="153"/>
      <c r="CD1" s="153"/>
      <c r="CE1" s="153"/>
      <c r="CF1" s="153"/>
      <c r="CG1" s="153"/>
      <c r="CH1" s="153"/>
      <c r="CI1" s="153"/>
      <c r="CJ1" s="153"/>
      <c r="CK1" s="153"/>
      <c r="CL1" s="153"/>
      <c r="CM1" s="153"/>
      <c r="CN1" s="153"/>
      <c r="CO1" s="153"/>
      <c r="CP1" s="153"/>
      <c r="CQ1" s="153"/>
      <c r="CR1" s="153"/>
      <c r="CS1" s="153"/>
      <c r="CT1" s="153"/>
      <c r="CU1" s="153"/>
      <c r="CV1" s="153"/>
      <c r="CW1" s="153"/>
      <c r="CX1" s="153"/>
      <c r="CY1" s="153"/>
      <c r="CZ1" s="153"/>
      <c r="DA1" s="153"/>
      <c r="DB1" s="153"/>
      <c r="DC1" s="153"/>
      <c r="DD1" s="153"/>
      <c r="DE1" s="153"/>
      <c r="DF1" s="153"/>
      <c r="DG1" s="153"/>
      <c r="DH1" s="153"/>
      <c r="DI1" s="153"/>
      <c r="DJ1" s="153"/>
      <c r="DK1" s="153"/>
      <c r="DL1" s="153"/>
      <c r="DM1" s="153"/>
      <c r="DN1" s="153"/>
      <c r="DO1" s="153"/>
      <c r="DP1" s="153"/>
      <c r="DQ1" s="153"/>
      <c r="DR1" s="153"/>
      <c r="DS1" s="153"/>
      <c r="DT1" s="153"/>
      <c r="DU1" s="153"/>
      <c r="DV1" s="153"/>
      <c r="DW1" s="153"/>
      <c r="DX1" s="153"/>
      <c r="DY1" s="153"/>
      <c r="DZ1" s="153"/>
      <c r="EA1" s="153"/>
      <c r="EB1" s="153"/>
      <c r="EC1" s="153"/>
      <c r="ED1" s="153"/>
      <c r="EE1" s="153"/>
      <c r="EF1" s="153"/>
      <c r="EG1" s="153"/>
      <c r="EH1" s="153"/>
      <c r="EI1" s="153"/>
      <c r="EJ1" s="153"/>
      <c r="EK1" s="153"/>
      <c r="EL1" s="153"/>
      <c r="EM1" s="153"/>
      <c r="EN1" s="153"/>
      <c r="EO1" s="153"/>
      <c r="EP1" s="153"/>
      <c r="EQ1" s="153"/>
      <c r="ER1" s="153"/>
      <c r="ES1" s="153"/>
      <c r="ET1" s="153"/>
      <c r="EU1" s="153"/>
      <c r="EV1" s="153"/>
      <c r="EW1" s="153"/>
      <c r="EX1" s="153"/>
      <c r="EY1" s="153"/>
      <c r="EZ1" s="153"/>
      <c r="FA1" s="153"/>
      <c r="FB1" s="153"/>
      <c r="FC1" s="153"/>
      <c r="FD1" s="153"/>
      <c r="FE1" s="153"/>
      <c r="FF1" s="153"/>
      <c r="FG1" s="153"/>
      <c r="FH1" s="153"/>
      <c r="FI1" s="153"/>
      <c r="FJ1" s="153"/>
      <c r="FK1" s="153"/>
      <c r="FL1" s="153"/>
      <c r="FM1" s="153"/>
      <c r="FN1" s="153"/>
      <c r="FO1" s="153"/>
      <c r="FP1" s="153"/>
      <c r="FQ1" s="153"/>
      <c r="FR1" s="153"/>
      <c r="FS1" s="153"/>
      <c r="FT1" s="153"/>
      <c r="FU1" s="153"/>
      <c r="FV1" s="153"/>
      <c r="FW1" s="153"/>
      <c r="FX1" s="153"/>
      <c r="FY1" s="153"/>
      <c r="FZ1" s="153"/>
      <c r="GA1" s="153"/>
      <c r="GB1" s="153"/>
      <c r="GC1" s="153"/>
      <c r="GD1" s="153"/>
      <c r="GE1" s="153"/>
      <c r="GF1" s="153"/>
      <c r="GG1" s="153"/>
      <c r="GH1" s="153"/>
      <c r="GI1" s="153"/>
      <c r="GJ1" s="153"/>
      <c r="GK1" s="153"/>
      <c r="GL1" s="153"/>
      <c r="GM1" s="153"/>
      <c r="GN1" s="153"/>
      <c r="GO1" s="153"/>
      <c r="GP1" s="153"/>
      <c r="GQ1" s="153"/>
      <c r="GR1" s="153"/>
      <c r="GS1" s="153"/>
      <c r="GT1" s="153"/>
      <c r="GU1" s="153"/>
      <c r="GV1" s="153"/>
      <c r="GW1" s="153"/>
      <c r="GX1" s="153"/>
      <c r="GY1" s="153"/>
      <c r="GZ1" s="153"/>
      <c r="HA1" s="153"/>
      <c r="HB1" s="153"/>
      <c r="HC1" s="153"/>
      <c r="HD1" s="153"/>
      <c r="HE1" s="153"/>
      <c r="HF1" s="153"/>
      <c r="HG1" s="153"/>
      <c r="HH1" s="153"/>
      <c r="HI1" s="153"/>
      <c r="HJ1" s="153"/>
      <c r="HK1" s="153"/>
      <c r="HL1" s="153"/>
      <c r="HM1" s="153"/>
      <c r="HN1" s="153"/>
      <c r="HO1" s="153"/>
      <c r="HP1" s="153"/>
      <c r="HQ1" s="153"/>
      <c r="HR1" s="153"/>
      <c r="HS1" s="153"/>
      <c r="HT1" s="153"/>
      <c r="HU1" s="153"/>
      <c r="HV1" s="153"/>
      <c r="HW1" s="153"/>
      <c r="HX1" s="153"/>
      <c r="HY1" s="153"/>
      <c r="HZ1" s="153"/>
      <c r="IA1" s="153"/>
      <c r="IB1" s="153"/>
      <c r="IC1" s="153"/>
      <c r="ID1" s="153"/>
      <c r="IE1" s="153"/>
      <c r="IF1" s="153"/>
      <c r="IG1" s="153"/>
      <c r="IH1" s="153"/>
      <c r="II1" s="153"/>
      <c r="IJ1" s="153"/>
      <c r="IK1" s="153"/>
      <c r="IL1" s="153"/>
      <c r="IM1" s="153"/>
      <c r="IN1" s="153"/>
      <c r="IO1" s="153"/>
      <c r="IP1" s="153"/>
      <c r="IQ1" s="153"/>
      <c r="IR1" s="153"/>
      <c r="IS1" s="153"/>
      <c r="IT1" s="153"/>
      <c r="IU1" s="153"/>
      <c r="IV1" s="153"/>
      <c r="IW1" s="153"/>
      <c r="IX1" s="153"/>
      <c r="IY1" s="153"/>
      <c r="IZ1" s="153"/>
      <c r="JA1" s="153"/>
      <c r="JB1" s="153"/>
      <c r="JC1" s="153"/>
      <c r="JD1" s="153"/>
      <c r="JE1" s="153"/>
      <c r="JF1" s="153"/>
      <c r="JG1" s="153"/>
      <c r="JH1" s="153"/>
      <c r="JI1" s="153"/>
      <c r="JJ1" s="153"/>
      <c r="JK1" s="153"/>
      <c r="JL1" s="153"/>
      <c r="JM1" s="153"/>
      <c r="JN1" s="153"/>
      <c r="JO1" s="153"/>
      <c r="JP1" s="153"/>
      <c r="JQ1" s="153"/>
      <c r="JR1" s="153"/>
      <c r="JS1" s="153"/>
      <c r="JT1" s="153"/>
      <c r="JU1" s="153"/>
      <c r="JV1" s="153"/>
      <c r="JW1" s="153"/>
      <c r="JX1" s="153"/>
      <c r="JY1" s="153"/>
      <c r="JZ1" s="153"/>
      <c r="KA1" s="153"/>
      <c r="KB1" s="153"/>
      <c r="KC1" s="153"/>
      <c r="KD1" s="153"/>
      <c r="KE1" s="153"/>
      <c r="KF1" s="153"/>
      <c r="KG1" s="153"/>
      <c r="KH1" s="153"/>
      <c r="KI1" s="153"/>
      <c r="KJ1" s="153"/>
      <c r="KK1" s="153"/>
      <c r="KL1" s="153"/>
    </row>
    <row r="2" spans="1:298" s="154" customFormat="1" ht="39.75" customHeight="1">
      <c r="A2" s="508"/>
      <c r="B2" s="509"/>
      <c r="C2" s="509"/>
      <c r="D2" s="497"/>
      <c r="E2" s="497"/>
      <c r="F2" s="497"/>
      <c r="G2" s="497"/>
      <c r="H2" s="497"/>
      <c r="I2" s="497"/>
      <c r="J2" s="497"/>
      <c r="K2" s="497"/>
      <c r="L2" s="497"/>
      <c r="M2" s="497"/>
      <c r="N2" s="497"/>
      <c r="O2" s="497"/>
      <c r="P2" s="497"/>
      <c r="Q2" s="497"/>
      <c r="R2" s="497"/>
      <c r="S2" s="497"/>
      <c r="T2" s="497"/>
      <c r="U2" s="497"/>
      <c r="V2" s="497"/>
      <c r="W2" s="497"/>
      <c r="X2" s="497"/>
      <c r="Y2" s="497"/>
      <c r="Z2" s="497"/>
      <c r="AA2" s="497"/>
      <c r="AB2" s="497"/>
      <c r="AC2" s="497"/>
      <c r="AD2" s="497"/>
      <c r="AE2" s="497"/>
      <c r="AF2" s="497"/>
      <c r="AG2" s="497"/>
      <c r="AH2" s="497"/>
      <c r="AI2" s="497"/>
      <c r="AJ2" s="497"/>
      <c r="AK2" s="497"/>
      <c r="AL2" s="498"/>
      <c r="AM2" s="498"/>
      <c r="AN2" s="498"/>
      <c r="AO2" s="153"/>
      <c r="AP2" s="153"/>
      <c r="AQ2" s="153"/>
      <c r="AR2" s="153"/>
      <c r="AS2" s="153"/>
      <c r="AT2" s="153"/>
      <c r="AU2" s="153"/>
      <c r="AV2" s="153"/>
      <c r="AW2" s="153"/>
      <c r="AX2" s="153"/>
      <c r="AY2" s="153"/>
      <c r="AZ2" s="153"/>
      <c r="BA2" s="153"/>
      <c r="BB2" s="153"/>
      <c r="BC2" s="153"/>
      <c r="BD2" s="153"/>
      <c r="BE2" s="153"/>
      <c r="BF2" s="153"/>
      <c r="BG2" s="153"/>
      <c r="BH2" s="153"/>
      <c r="BI2" s="153"/>
      <c r="BJ2" s="153"/>
      <c r="BK2" s="153"/>
      <c r="BL2" s="153"/>
      <c r="BM2" s="153"/>
      <c r="BN2" s="153"/>
      <c r="BO2" s="153"/>
      <c r="BP2" s="153"/>
      <c r="BQ2" s="153"/>
      <c r="BR2" s="153"/>
      <c r="BS2" s="153"/>
      <c r="BT2" s="153"/>
      <c r="BU2" s="153"/>
      <c r="BV2" s="153"/>
      <c r="BW2" s="153"/>
      <c r="BX2" s="153"/>
      <c r="BY2" s="153"/>
      <c r="BZ2" s="153"/>
      <c r="CA2" s="153"/>
      <c r="CB2" s="153"/>
      <c r="CC2" s="153"/>
      <c r="CD2" s="153"/>
      <c r="CE2" s="153"/>
      <c r="CF2" s="153"/>
      <c r="CG2" s="153"/>
      <c r="CH2" s="153"/>
      <c r="CI2" s="153"/>
      <c r="CJ2" s="153"/>
      <c r="CK2" s="153"/>
      <c r="CL2" s="153"/>
      <c r="CM2" s="153"/>
      <c r="CN2" s="153"/>
      <c r="CO2" s="153"/>
      <c r="CP2" s="153"/>
      <c r="CQ2" s="153"/>
      <c r="CR2" s="153"/>
      <c r="CS2" s="153"/>
      <c r="CT2" s="153"/>
      <c r="CU2" s="153"/>
      <c r="CV2" s="153"/>
      <c r="CW2" s="153"/>
      <c r="CX2" s="153"/>
      <c r="CY2" s="153"/>
      <c r="CZ2" s="153"/>
      <c r="DA2" s="153"/>
      <c r="DB2" s="153"/>
      <c r="DC2" s="153"/>
      <c r="DD2" s="153"/>
      <c r="DE2" s="153"/>
      <c r="DF2" s="153"/>
      <c r="DG2" s="153"/>
      <c r="DH2" s="153"/>
      <c r="DI2" s="153"/>
      <c r="DJ2" s="153"/>
      <c r="DK2" s="153"/>
      <c r="DL2" s="153"/>
      <c r="DM2" s="153"/>
      <c r="DN2" s="153"/>
      <c r="DO2" s="153"/>
      <c r="DP2" s="153"/>
      <c r="DQ2" s="153"/>
      <c r="DR2" s="153"/>
      <c r="DS2" s="153"/>
      <c r="DT2" s="153"/>
      <c r="DU2" s="153"/>
      <c r="DV2" s="153"/>
      <c r="DW2" s="153"/>
      <c r="DX2" s="153"/>
      <c r="DY2" s="153"/>
      <c r="DZ2" s="153"/>
      <c r="EA2" s="153"/>
      <c r="EB2" s="153"/>
      <c r="EC2" s="153"/>
      <c r="ED2" s="153"/>
      <c r="EE2" s="153"/>
      <c r="EF2" s="153"/>
      <c r="EG2" s="153"/>
      <c r="EH2" s="153"/>
      <c r="EI2" s="153"/>
      <c r="EJ2" s="153"/>
      <c r="EK2" s="153"/>
      <c r="EL2" s="153"/>
      <c r="EM2" s="153"/>
      <c r="EN2" s="153"/>
      <c r="EO2" s="153"/>
      <c r="EP2" s="153"/>
      <c r="EQ2" s="153"/>
      <c r="ER2" s="153"/>
      <c r="ES2" s="153"/>
      <c r="ET2" s="153"/>
      <c r="EU2" s="153"/>
      <c r="EV2" s="153"/>
      <c r="EW2" s="153"/>
      <c r="EX2" s="153"/>
      <c r="EY2" s="153"/>
      <c r="EZ2" s="153"/>
      <c r="FA2" s="153"/>
      <c r="FB2" s="153"/>
      <c r="FC2" s="153"/>
      <c r="FD2" s="153"/>
      <c r="FE2" s="153"/>
      <c r="FF2" s="153"/>
      <c r="FG2" s="153"/>
      <c r="FH2" s="153"/>
      <c r="FI2" s="153"/>
      <c r="FJ2" s="153"/>
      <c r="FK2" s="153"/>
      <c r="FL2" s="153"/>
      <c r="FM2" s="153"/>
      <c r="FN2" s="153"/>
      <c r="FO2" s="153"/>
      <c r="FP2" s="153"/>
      <c r="FQ2" s="153"/>
      <c r="FR2" s="153"/>
      <c r="FS2" s="153"/>
      <c r="FT2" s="153"/>
      <c r="FU2" s="153"/>
      <c r="FV2" s="153"/>
      <c r="FW2" s="153"/>
      <c r="FX2" s="153"/>
      <c r="FY2" s="153"/>
      <c r="FZ2" s="153"/>
      <c r="GA2" s="153"/>
      <c r="GB2" s="153"/>
      <c r="GC2" s="153"/>
      <c r="GD2" s="153"/>
      <c r="GE2" s="153"/>
      <c r="GF2" s="153"/>
      <c r="GG2" s="153"/>
      <c r="GH2" s="153"/>
      <c r="GI2" s="153"/>
      <c r="GJ2" s="153"/>
      <c r="GK2" s="153"/>
      <c r="GL2" s="153"/>
      <c r="GM2" s="153"/>
      <c r="GN2" s="153"/>
      <c r="GO2" s="153"/>
      <c r="GP2" s="153"/>
      <c r="GQ2" s="153"/>
      <c r="GR2" s="153"/>
      <c r="GS2" s="153"/>
      <c r="GT2" s="153"/>
      <c r="GU2" s="153"/>
      <c r="GV2" s="153"/>
      <c r="GW2" s="153"/>
      <c r="GX2" s="153"/>
      <c r="GY2" s="153"/>
      <c r="GZ2" s="153"/>
      <c r="HA2" s="153"/>
      <c r="HB2" s="153"/>
      <c r="HC2" s="153"/>
      <c r="HD2" s="153"/>
      <c r="HE2" s="153"/>
      <c r="HF2" s="153"/>
      <c r="HG2" s="153"/>
      <c r="HH2" s="153"/>
      <c r="HI2" s="153"/>
      <c r="HJ2" s="153"/>
      <c r="HK2" s="153"/>
      <c r="HL2" s="153"/>
      <c r="HM2" s="153"/>
      <c r="HN2" s="153"/>
      <c r="HO2" s="153"/>
      <c r="HP2" s="153"/>
      <c r="HQ2" s="153"/>
      <c r="HR2" s="153"/>
      <c r="HS2" s="153"/>
      <c r="HT2" s="153"/>
      <c r="HU2" s="153"/>
      <c r="HV2" s="153"/>
      <c r="HW2" s="153"/>
      <c r="HX2" s="153"/>
      <c r="HY2" s="153"/>
      <c r="HZ2" s="153"/>
      <c r="IA2" s="153"/>
      <c r="IB2" s="153"/>
      <c r="IC2" s="153"/>
      <c r="ID2" s="153"/>
      <c r="IE2" s="153"/>
      <c r="IF2" s="153"/>
      <c r="IG2" s="153"/>
      <c r="IH2" s="153"/>
      <c r="II2" s="153"/>
      <c r="IJ2" s="153"/>
      <c r="IK2" s="153"/>
      <c r="IL2" s="153"/>
      <c r="IM2" s="153"/>
      <c r="IN2" s="153"/>
      <c r="IO2" s="153"/>
      <c r="IP2" s="153"/>
      <c r="IQ2" s="153"/>
      <c r="IR2" s="153"/>
      <c r="IS2" s="153"/>
      <c r="IT2" s="153"/>
      <c r="IU2" s="153"/>
      <c r="IV2" s="153"/>
      <c r="IW2" s="153"/>
      <c r="IX2" s="153"/>
      <c r="IY2" s="153"/>
      <c r="IZ2" s="153"/>
      <c r="JA2" s="153"/>
      <c r="JB2" s="153"/>
      <c r="JC2" s="153"/>
      <c r="JD2" s="153"/>
      <c r="JE2" s="153"/>
      <c r="JF2" s="153"/>
      <c r="JG2" s="153"/>
      <c r="JH2" s="153"/>
      <c r="JI2" s="153"/>
      <c r="JJ2" s="153"/>
      <c r="JK2" s="153"/>
      <c r="JL2" s="153"/>
      <c r="JM2" s="153"/>
      <c r="JN2" s="153"/>
      <c r="JO2" s="153"/>
      <c r="JP2" s="153"/>
      <c r="JQ2" s="153"/>
      <c r="JR2" s="153"/>
      <c r="JS2" s="153"/>
      <c r="JT2" s="153"/>
      <c r="JU2" s="153"/>
      <c r="JV2" s="153"/>
      <c r="JW2" s="153"/>
      <c r="JX2" s="153"/>
      <c r="JY2" s="153"/>
      <c r="JZ2" s="153"/>
      <c r="KA2" s="153"/>
      <c r="KB2" s="153"/>
      <c r="KC2" s="153"/>
      <c r="KD2" s="153"/>
      <c r="KE2" s="153"/>
      <c r="KF2" s="153"/>
      <c r="KG2" s="153"/>
      <c r="KH2" s="153"/>
      <c r="KI2" s="153"/>
      <c r="KJ2" s="153"/>
      <c r="KK2" s="153"/>
      <c r="KL2" s="153"/>
    </row>
    <row r="3" spans="1:298" s="154" customFormat="1" ht="16.5">
      <c r="A3" s="2"/>
      <c r="B3" s="2"/>
      <c r="C3" s="3"/>
      <c r="D3" s="497"/>
      <c r="E3" s="497"/>
      <c r="F3" s="497"/>
      <c r="G3" s="497"/>
      <c r="H3" s="497"/>
      <c r="I3" s="497"/>
      <c r="J3" s="497"/>
      <c r="K3" s="497"/>
      <c r="L3" s="497"/>
      <c r="M3" s="497"/>
      <c r="N3" s="497"/>
      <c r="O3" s="497"/>
      <c r="P3" s="497"/>
      <c r="Q3" s="497"/>
      <c r="R3" s="497"/>
      <c r="S3" s="497"/>
      <c r="T3" s="497"/>
      <c r="U3" s="497"/>
      <c r="V3" s="497"/>
      <c r="W3" s="497"/>
      <c r="X3" s="497"/>
      <c r="Y3" s="497"/>
      <c r="Z3" s="497"/>
      <c r="AA3" s="497"/>
      <c r="AB3" s="497"/>
      <c r="AC3" s="497"/>
      <c r="AD3" s="497"/>
      <c r="AE3" s="497"/>
      <c r="AF3" s="497"/>
      <c r="AG3" s="497"/>
      <c r="AH3" s="497"/>
      <c r="AI3" s="497"/>
      <c r="AJ3" s="497"/>
      <c r="AK3" s="497"/>
      <c r="AL3" s="498"/>
      <c r="AM3" s="498"/>
      <c r="AN3" s="498"/>
      <c r="AO3" s="153"/>
      <c r="AP3" s="153"/>
      <c r="AQ3" s="153"/>
      <c r="AR3" s="153"/>
      <c r="AS3" s="153"/>
      <c r="AT3" s="153"/>
      <c r="AU3" s="153"/>
      <c r="AV3" s="153"/>
      <c r="AW3" s="153"/>
      <c r="AX3" s="153"/>
      <c r="AY3" s="153"/>
      <c r="AZ3" s="153"/>
      <c r="BA3" s="153"/>
      <c r="BB3" s="153"/>
      <c r="BC3" s="153"/>
      <c r="BD3" s="153"/>
      <c r="BE3" s="153"/>
      <c r="BF3" s="153"/>
      <c r="BG3" s="153"/>
      <c r="BH3" s="153"/>
      <c r="BI3" s="153"/>
      <c r="BJ3" s="153"/>
      <c r="BK3" s="153"/>
      <c r="BL3" s="153"/>
      <c r="BM3" s="153"/>
      <c r="BN3" s="153"/>
      <c r="BO3" s="153"/>
      <c r="BP3" s="153"/>
      <c r="BQ3" s="153"/>
      <c r="BR3" s="153"/>
      <c r="BS3" s="153"/>
      <c r="BT3" s="153"/>
      <c r="BU3" s="153"/>
      <c r="BV3" s="153"/>
      <c r="BW3" s="153"/>
      <c r="BX3" s="153"/>
      <c r="BY3" s="153"/>
      <c r="BZ3" s="153"/>
      <c r="CA3" s="153"/>
      <c r="CB3" s="153"/>
      <c r="CC3" s="153"/>
      <c r="CD3" s="153"/>
      <c r="CE3" s="153"/>
      <c r="CF3" s="153"/>
      <c r="CG3" s="153"/>
      <c r="CH3" s="153"/>
      <c r="CI3" s="153"/>
      <c r="CJ3" s="153"/>
      <c r="CK3" s="153"/>
      <c r="CL3" s="153"/>
      <c r="CM3" s="153"/>
      <c r="CN3" s="153"/>
      <c r="CO3" s="153"/>
      <c r="CP3" s="153"/>
      <c r="CQ3" s="153"/>
      <c r="CR3" s="153"/>
      <c r="CS3" s="153"/>
      <c r="CT3" s="153"/>
      <c r="CU3" s="153"/>
      <c r="CV3" s="153"/>
      <c r="CW3" s="153"/>
      <c r="CX3" s="153"/>
      <c r="CY3" s="153"/>
      <c r="CZ3" s="153"/>
      <c r="DA3" s="153"/>
      <c r="DB3" s="153"/>
      <c r="DC3" s="153"/>
      <c r="DD3" s="153"/>
      <c r="DE3" s="153"/>
      <c r="DF3" s="153"/>
      <c r="DG3" s="153"/>
      <c r="DH3" s="153"/>
      <c r="DI3" s="153"/>
      <c r="DJ3" s="153"/>
      <c r="DK3" s="153"/>
      <c r="DL3" s="153"/>
      <c r="DM3" s="153"/>
      <c r="DN3" s="153"/>
      <c r="DO3" s="153"/>
      <c r="DP3" s="153"/>
      <c r="DQ3" s="153"/>
      <c r="DR3" s="153"/>
      <c r="DS3" s="153"/>
      <c r="DT3" s="153"/>
      <c r="DU3" s="153"/>
      <c r="DV3" s="153"/>
      <c r="DW3" s="153"/>
      <c r="DX3" s="153"/>
      <c r="DY3" s="153"/>
      <c r="DZ3" s="153"/>
      <c r="EA3" s="153"/>
      <c r="EB3" s="153"/>
      <c r="EC3" s="153"/>
      <c r="ED3" s="153"/>
      <c r="EE3" s="153"/>
      <c r="EF3" s="153"/>
      <c r="EG3" s="153"/>
      <c r="EH3" s="153"/>
      <c r="EI3" s="153"/>
      <c r="EJ3" s="153"/>
      <c r="EK3" s="153"/>
      <c r="EL3" s="153"/>
      <c r="EM3" s="153"/>
      <c r="EN3" s="153"/>
      <c r="EO3" s="153"/>
      <c r="EP3" s="153"/>
      <c r="EQ3" s="153"/>
      <c r="ER3" s="153"/>
      <c r="ES3" s="153"/>
      <c r="ET3" s="153"/>
      <c r="EU3" s="153"/>
      <c r="EV3" s="153"/>
      <c r="EW3" s="153"/>
      <c r="EX3" s="153"/>
      <c r="EY3" s="153"/>
      <c r="EZ3" s="153"/>
      <c r="FA3" s="153"/>
      <c r="FB3" s="153"/>
      <c r="FC3" s="153"/>
      <c r="FD3" s="153"/>
      <c r="FE3" s="153"/>
      <c r="FF3" s="153"/>
      <c r="FG3" s="153"/>
      <c r="FH3" s="153"/>
      <c r="FI3" s="153"/>
      <c r="FJ3" s="153"/>
      <c r="FK3" s="153"/>
      <c r="FL3" s="153"/>
      <c r="FM3" s="153"/>
      <c r="FN3" s="153"/>
      <c r="FO3" s="153"/>
      <c r="FP3" s="153"/>
      <c r="FQ3" s="153"/>
      <c r="FR3" s="153"/>
      <c r="FS3" s="153"/>
      <c r="FT3" s="153"/>
      <c r="FU3" s="153"/>
      <c r="FV3" s="153"/>
      <c r="FW3" s="153"/>
      <c r="FX3" s="153"/>
      <c r="FY3" s="153"/>
      <c r="FZ3" s="153"/>
      <c r="GA3" s="153"/>
      <c r="GB3" s="153"/>
      <c r="GC3" s="153"/>
      <c r="GD3" s="153"/>
      <c r="GE3" s="153"/>
      <c r="GF3" s="153"/>
      <c r="GG3" s="153"/>
      <c r="GH3" s="153"/>
      <c r="GI3" s="153"/>
      <c r="GJ3" s="153"/>
      <c r="GK3" s="153"/>
      <c r="GL3" s="153"/>
      <c r="GM3" s="153"/>
      <c r="GN3" s="153"/>
      <c r="GO3" s="153"/>
      <c r="GP3" s="153"/>
      <c r="GQ3" s="153"/>
      <c r="GR3" s="153"/>
      <c r="GS3" s="153"/>
      <c r="GT3" s="153"/>
      <c r="GU3" s="153"/>
      <c r="GV3" s="153"/>
      <c r="GW3" s="153"/>
      <c r="GX3" s="153"/>
      <c r="GY3" s="153"/>
      <c r="GZ3" s="153"/>
      <c r="HA3" s="153"/>
      <c r="HB3" s="153"/>
      <c r="HC3" s="153"/>
      <c r="HD3" s="153"/>
      <c r="HE3" s="153"/>
      <c r="HF3" s="153"/>
      <c r="HG3" s="153"/>
      <c r="HH3" s="153"/>
      <c r="HI3" s="153"/>
      <c r="HJ3" s="153"/>
      <c r="HK3" s="153"/>
      <c r="HL3" s="153"/>
      <c r="HM3" s="153"/>
      <c r="HN3" s="153"/>
      <c r="HO3" s="153"/>
      <c r="HP3" s="153"/>
      <c r="HQ3" s="153"/>
      <c r="HR3" s="153"/>
      <c r="HS3" s="153"/>
      <c r="HT3" s="153"/>
      <c r="HU3" s="153"/>
      <c r="HV3" s="153"/>
      <c r="HW3" s="153"/>
      <c r="HX3" s="153"/>
      <c r="HY3" s="153"/>
      <c r="HZ3" s="153"/>
      <c r="IA3" s="153"/>
      <c r="IB3" s="153"/>
      <c r="IC3" s="153"/>
      <c r="ID3" s="153"/>
      <c r="IE3" s="153"/>
      <c r="IF3" s="153"/>
      <c r="IG3" s="153"/>
      <c r="IH3" s="153"/>
      <c r="II3" s="153"/>
      <c r="IJ3" s="153"/>
      <c r="IK3" s="153"/>
      <c r="IL3" s="153"/>
      <c r="IM3" s="153"/>
      <c r="IN3" s="153"/>
      <c r="IO3" s="153"/>
      <c r="IP3" s="153"/>
      <c r="IQ3" s="153"/>
      <c r="IR3" s="153"/>
      <c r="IS3" s="153"/>
      <c r="IT3" s="153"/>
      <c r="IU3" s="153"/>
      <c r="IV3" s="153"/>
      <c r="IW3" s="153"/>
      <c r="IX3" s="153"/>
      <c r="IY3" s="153"/>
      <c r="IZ3" s="153"/>
      <c r="JA3" s="153"/>
      <c r="JB3" s="153"/>
      <c r="JC3" s="153"/>
      <c r="JD3" s="153"/>
      <c r="JE3" s="153"/>
      <c r="JF3" s="153"/>
      <c r="JG3" s="153"/>
      <c r="JH3" s="153"/>
      <c r="JI3" s="153"/>
      <c r="JJ3" s="153"/>
      <c r="JK3" s="153"/>
      <c r="JL3" s="153"/>
      <c r="JM3" s="153"/>
      <c r="JN3" s="153"/>
      <c r="JO3" s="153"/>
      <c r="JP3" s="153"/>
      <c r="JQ3" s="153"/>
      <c r="JR3" s="153"/>
      <c r="JS3" s="153"/>
      <c r="JT3" s="153"/>
      <c r="JU3" s="153"/>
      <c r="JV3" s="153"/>
      <c r="JW3" s="153"/>
      <c r="JX3" s="153"/>
      <c r="JY3" s="153"/>
      <c r="JZ3" s="153"/>
      <c r="KA3" s="153"/>
      <c r="KB3" s="153"/>
      <c r="KC3" s="153"/>
      <c r="KD3" s="153"/>
      <c r="KE3" s="153"/>
      <c r="KF3" s="153"/>
      <c r="KG3" s="153"/>
      <c r="KH3" s="153"/>
      <c r="KI3" s="153"/>
      <c r="KJ3" s="153"/>
      <c r="KK3" s="153"/>
      <c r="KL3" s="153"/>
    </row>
    <row r="4" spans="1:298" s="154" customFormat="1" ht="26.25" customHeight="1">
      <c r="A4" s="499" t="s">
        <v>0</v>
      </c>
      <c r="B4" s="500"/>
      <c r="C4" s="501"/>
      <c r="D4" s="502" t="s">
        <v>459</v>
      </c>
      <c r="E4" s="503"/>
      <c r="F4" s="503"/>
      <c r="G4" s="503"/>
      <c r="H4" s="503"/>
      <c r="I4" s="503"/>
      <c r="J4" s="503"/>
      <c r="K4" s="503"/>
      <c r="L4" s="503"/>
      <c r="M4" s="503"/>
      <c r="N4" s="504"/>
      <c r="O4" s="505"/>
      <c r="P4" s="505"/>
      <c r="Q4" s="505"/>
      <c r="R4" s="1"/>
      <c r="S4" s="1"/>
      <c r="T4" s="1"/>
      <c r="U4" s="1"/>
      <c r="V4" s="1"/>
      <c r="W4" s="1"/>
      <c r="X4" s="1"/>
      <c r="Y4" s="1"/>
      <c r="Z4" s="1"/>
      <c r="AA4" s="1"/>
      <c r="AB4" s="1"/>
      <c r="AC4" s="1"/>
      <c r="AD4" s="1"/>
      <c r="AE4" s="1"/>
      <c r="AF4" s="1"/>
      <c r="AG4" s="1"/>
      <c r="AH4" s="1"/>
      <c r="AI4" s="1"/>
      <c r="AJ4" s="1"/>
      <c r="AK4" s="1"/>
      <c r="AL4" s="1"/>
      <c r="AM4" s="1"/>
      <c r="AN4" s="1"/>
      <c r="AO4" s="153"/>
      <c r="AP4" s="153"/>
      <c r="AQ4" s="153"/>
      <c r="AR4" s="153"/>
      <c r="AS4" s="153"/>
      <c r="AT4" s="153"/>
      <c r="AU4" s="153"/>
      <c r="AV4" s="153"/>
      <c r="AW4" s="153"/>
      <c r="AX4" s="153"/>
      <c r="AY4" s="153"/>
      <c r="AZ4" s="153"/>
      <c r="BA4" s="153"/>
      <c r="BB4" s="153"/>
      <c r="BC4" s="153"/>
      <c r="BD4" s="153"/>
      <c r="BE4" s="153"/>
      <c r="BF4" s="153"/>
      <c r="BG4" s="153"/>
      <c r="BH4" s="153"/>
      <c r="BI4" s="153"/>
      <c r="BJ4" s="153"/>
      <c r="BK4" s="153"/>
      <c r="BL4" s="153"/>
      <c r="BM4" s="153"/>
      <c r="BN4" s="153"/>
      <c r="BO4" s="153"/>
      <c r="BP4" s="153"/>
      <c r="BQ4" s="153"/>
      <c r="BR4" s="153"/>
      <c r="BS4" s="153"/>
      <c r="BT4" s="153"/>
      <c r="BU4" s="153"/>
      <c r="BV4" s="153"/>
      <c r="BW4" s="153"/>
      <c r="BX4" s="153"/>
      <c r="BY4" s="153"/>
      <c r="BZ4" s="153"/>
      <c r="CA4" s="153"/>
      <c r="CB4" s="153"/>
      <c r="CC4" s="153"/>
      <c r="CD4" s="153"/>
      <c r="CE4" s="153"/>
      <c r="CF4" s="153"/>
      <c r="CG4" s="153"/>
      <c r="CH4" s="153"/>
      <c r="CI4" s="153"/>
      <c r="CJ4" s="153"/>
      <c r="CK4" s="153"/>
      <c r="CL4" s="153"/>
      <c r="CM4" s="153"/>
      <c r="CN4" s="153"/>
      <c r="CO4" s="153"/>
      <c r="CP4" s="153"/>
      <c r="CQ4" s="153"/>
      <c r="CR4" s="153"/>
      <c r="CS4" s="153"/>
      <c r="CT4" s="153"/>
      <c r="CU4" s="153"/>
      <c r="CV4" s="153"/>
      <c r="CW4" s="153"/>
      <c r="CX4" s="153"/>
      <c r="CY4" s="153"/>
      <c r="CZ4" s="153"/>
      <c r="DA4" s="153"/>
      <c r="DB4" s="153"/>
      <c r="DC4" s="153"/>
      <c r="DD4" s="153"/>
      <c r="DE4" s="153"/>
      <c r="DF4" s="153"/>
      <c r="DG4" s="153"/>
      <c r="DH4" s="153"/>
      <c r="DI4" s="153"/>
      <c r="DJ4" s="153"/>
      <c r="DK4" s="153"/>
      <c r="DL4" s="153"/>
      <c r="DM4" s="153"/>
      <c r="DN4" s="153"/>
      <c r="DO4" s="153"/>
      <c r="DP4" s="153"/>
      <c r="DQ4" s="153"/>
      <c r="DR4" s="153"/>
      <c r="DS4" s="153"/>
      <c r="DT4" s="153"/>
      <c r="DU4" s="153"/>
      <c r="DV4" s="153"/>
      <c r="DW4" s="153"/>
      <c r="DX4" s="153"/>
      <c r="DY4" s="153"/>
      <c r="DZ4" s="153"/>
      <c r="EA4" s="153"/>
      <c r="EB4" s="153"/>
      <c r="EC4" s="153"/>
      <c r="ED4" s="153"/>
      <c r="EE4" s="153"/>
      <c r="EF4" s="153"/>
      <c r="EG4" s="153"/>
      <c r="EH4" s="153"/>
      <c r="EI4" s="153"/>
      <c r="EJ4" s="153"/>
      <c r="EK4" s="153"/>
      <c r="EL4" s="153"/>
      <c r="EM4" s="153"/>
      <c r="EN4" s="153"/>
      <c r="EO4" s="153"/>
      <c r="EP4" s="153"/>
      <c r="EQ4" s="153"/>
      <c r="ER4" s="153"/>
      <c r="ES4" s="153"/>
      <c r="ET4" s="153"/>
      <c r="EU4" s="153"/>
      <c r="EV4" s="153"/>
      <c r="EW4" s="153"/>
      <c r="EX4" s="153"/>
      <c r="EY4" s="153"/>
      <c r="EZ4" s="153"/>
      <c r="FA4" s="153"/>
      <c r="FB4" s="153"/>
      <c r="FC4" s="153"/>
      <c r="FD4" s="153"/>
      <c r="FE4" s="153"/>
      <c r="FF4" s="153"/>
      <c r="FG4" s="153"/>
      <c r="FH4" s="153"/>
      <c r="FI4" s="153"/>
      <c r="FJ4" s="153"/>
      <c r="FK4" s="153"/>
      <c r="FL4" s="153"/>
      <c r="FM4" s="153"/>
      <c r="FN4" s="153"/>
      <c r="FO4" s="153"/>
      <c r="FP4" s="153"/>
      <c r="FQ4" s="153"/>
      <c r="FR4" s="153"/>
      <c r="FS4" s="153"/>
      <c r="FT4" s="153"/>
      <c r="FU4" s="153"/>
      <c r="FV4" s="153"/>
      <c r="FW4" s="153"/>
      <c r="FX4" s="153"/>
      <c r="FY4" s="153"/>
      <c r="FZ4" s="153"/>
      <c r="GA4" s="153"/>
      <c r="GB4" s="153"/>
      <c r="GC4" s="153"/>
      <c r="GD4" s="153"/>
      <c r="GE4" s="153"/>
      <c r="GF4" s="153"/>
      <c r="GG4" s="153"/>
      <c r="GH4" s="153"/>
      <c r="GI4" s="153"/>
      <c r="GJ4" s="153"/>
      <c r="GK4" s="153"/>
      <c r="GL4" s="153"/>
      <c r="GM4" s="153"/>
      <c r="GN4" s="153"/>
      <c r="GO4" s="153"/>
      <c r="GP4" s="153"/>
      <c r="GQ4" s="153"/>
      <c r="GR4" s="153"/>
      <c r="GS4" s="153"/>
      <c r="GT4" s="153"/>
      <c r="GU4" s="153"/>
      <c r="GV4" s="153"/>
      <c r="GW4" s="153"/>
      <c r="GX4" s="153"/>
      <c r="GY4" s="153"/>
      <c r="GZ4" s="153"/>
      <c r="HA4" s="153"/>
      <c r="HB4" s="153"/>
      <c r="HC4" s="153"/>
      <c r="HD4" s="153"/>
      <c r="HE4" s="153"/>
      <c r="HF4" s="153"/>
      <c r="HG4" s="153"/>
      <c r="HH4" s="153"/>
      <c r="HI4" s="153"/>
      <c r="HJ4" s="153"/>
      <c r="HK4" s="153"/>
      <c r="HL4" s="153"/>
      <c r="HM4" s="153"/>
      <c r="HN4" s="153"/>
      <c r="HO4" s="153"/>
      <c r="HP4" s="153"/>
      <c r="HQ4" s="153"/>
      <c r="HR4" s="153"/>
      <c r="HS4" s="153"/>
      <c r="HT4" s="153"/>
      <c r="HU4" s="153"/>
      <c r="HV4" s="153"/>
      <c r="HW4" s="153"/>
      <c r="HX4" s="153"/>
      <c r="HY4" s="153"/>
      <c r="HZ4" s="153"/>
      <c r="IA4" s="153"/>
      <c r="IB4" s="153"/>
      <c r="IC4" s="153"/>
      <c r="ID4" s="153"/>
      <c r="IE4" s="153"/>
      <c r="IF4" s="153"/>
      <c r="IG4" s="153"/>
      <c r="IH4" s="153"/>
      <c r="II4" s="153"/>
      <c r="IJ4" s="153"/>
      <c r="IK4" s="153"/>
      <c r="IL4" s="153"/>
      <c r="IM4" s="153"/>
      <c r="IN4" s="153"/>
      <c r="IO4" s="153"/>
      <c r="IP4" s="153"/>
      <c r="IQ4" s="153"/>
      <c r="IR4" s="153"/>
      <c r="IS4" s="153"/>
      <c r="IT4" s="153"/>
      <c r="IU4" s="153"/>
      <c r="IV4" s="153"/>
      <c r="IW4" s="153"/>
      <c r="IX4" s="153"/>
      <c r="IY4" s="153"/>
      <c r="IZ4" s="153"/>
      <c r="JA4" s="153"/>
      <c r="JB4" s="153"/>
      <c r="JC4" s="153"/>
      <c r="JD4" s="153"/>
      <c r="JE4" s="153"/>
      <c r="JF4" s="153"/>
      <c r="JG4" s="153"/>
      <c r="JH4" s="153"/>
      <c r="JI4" s="153"/>
      <c r="JJ4" s="153"/>
      <c r="JK4" s="153"/>
      <c r="JL4" s="153"/>
      <c r="JM4" s="153"/>
      <c r="JN4" s="153"/>
      <c r="JO4" s="153"/>
      <c r="JP4" s="153"/>
      <c r="JQ4" s="153"/>
      <c r="JR4" s="153"/>
      <c r="JS4" s="153"/>
      <c r="JT4" s="153"/>
      <c r="JU4" s="153"/>
      <c r="JV4" s="153"/>
      <c r="JW4" s="153"/>
      <c r="JX4" s="153"/>
      <c r="JY4" s="153"/>
      <c r="JZ4" s="153"/>
      <c r="KA4" s="153"/>
      <c r="KB4" s="153"/>
      <c r="KC4" s="153"/>
      <c r="KD4" s="153"/>
      <c r="KE4" s="153"/>
      <c r="KF4" s="153"/>
      <c r="KG4" s="153"/>
      <c r="KH4" s="153"/>
      <c r="KI4" s="153"/>
      <c r="KJ4" s="153"/>
      <c r="KK4" s="153"/>
      <c r="KL4" s="153"/>
    </row>
    <row r="5" spans="1:298" s="154" customFormat="1" ht="57.75" customHeight="1">
      <c r="A5" s="499" t="s">
        <v>1</v>
      </c>
      <c r="B5" s="500"/>
      <c r="C5" s="501"/>
      <c r="D5" s="510" t="s">
        <v>460</v>
      </c>
      <c r="E5" s="511"/>
      <c r="F5" s="511"/>
      <c r="G5" s="511"/>
      <c r="H5" s="511"/>
      <c r="I5" s="511"/>
      <c r="J5" s="511"/>
      <c r="K5" s="511"/>
      <c r="L5" s="511"/>
      <c r="M5" s="511"/>
      <c r="N5" s="512"/>
      <c r="O5" s="1"/>
      <c r="P5" s="1"/>
      <c r="Q5" s="1"/>
      <c r="R5" s="1"/>
      <c r="S5" s="1"/>
      <c r="T5" s="1"/>
      <c r="U5" s="1"/>
      <c r="V5" s="1"/>
      <c r="W5" s="1"/>
      <c r="X5" s="1"/>
      <c r="Y5" s="1"/>
      <c r="Z5" s="1"/>
      <c r="AA5" s="1"/>
      <c r="AB5" s="1"/>
      <c r="AC5" s="1"/>
      <c r="AD5" s="1"/>
      <c r="AE5" s="1"/>
      <c r="AF5" s="1"/>
      <c r="AG5" s="1"/>
      <c r="AH5" s="1"/>
      <c r="AI5" s="1"/>
      <c r="AJ5" s="1"/>
      <c r="AK5" s="1"/>
      <c r="AL5" s="1"/>
      <c r="AM5" s="1"/>
      <c r="AN5" s="1"/>
      <c r="AO5" s="153"/>
      <c r="AP5" s="153"/>
      <c r="AQ5" s="153"/>
      <c r="AR5" s="153"/>
      <c r="AS5" s="153"/>
      <c r="AT5" s="153"/>
      <c r="AU5" s="153"/>
      <c r="AV5" s="153"/>
      <c r="AW5" s="153"/>
      <c r="AX5" s="153"/>
      <c r="AY5" s="153"/>
      <c r="AZ5" s="153"/>
      <c r="BA5" s="153"/>
      <c r="BB5" s="153"/>
      <c r="BC5" s="153"/>
      <c r="BD5" s="153"/>
      <c r="BE5" s="153"/>
      <c r="BF5" s="153"/>
      <c r="BG5" s="153"/>
      <c r="BH5" s="153"/>
      <c r="BI5" s="153"/>
      <c r="BJ5" s="153"/>
      <c r="BK5" s="153"/>
      <c r="BL5" s="153"/>
      <c r="BM5" s="153"/>
      <c r="BN5" s="153"/>
      <c r="BO5" s="153"/>
      <c r="BP5" s="153"/>
      <c r="BQ5" s="153"/>
      <c r="BR5" s="153"/>
      <c r="BS5" s="153"/>
      <c r="BT5" s="153"/>
      <c r="BU5" s="153"/>
      <c r="BV5" s="153"/>
      <c r="BW5" s="153"/>
      <c r="BX5" s="153"/>
      <c r="BY5" s="153"/>
      <c r="BZ5" s="153"/>
      <c r="CA5" s="153"/>
      <c r="CB5" s="153"/>
      <c r="CC5" s="153"/>
      <c r="CD5" s="153"/>
      <c r="CE5" s="153"/>
      <c r="CF5" s="153"/>
      <c r="CG5" s="153"/>
      <c r="CH5" s="153"/>
      <c r="CI5" s="153"/>
      <c r="CJ5" s="153"/>
      <c r="CK5" s="153"/>
      <c r="CL5" s="153"/>
      <c r="CM5" s="153"/>
      <c r="CN5" s="153"/>
      <c r="CO5" s="153"/>
      <c r="CP5" s="153"/>
      <c r="CQ5" s="153"/>
      <c r="CR5" s="153"/>
      <c r="CS5" s="153"/>
      <c r="CT5" s="153"/>
      <c r="CU5" s="153"/>
      <c r="CV5" s="153"/>
      <c r="CW5" s="153"/>
      <c r="CX5" s="153"/>
      <c r="CY5" s="153"/>
      <c r="CZ5" s="153"/>
      <c r="DA5" s="153"/>
      <c r="DB5" s="153"/>
      <c r="DC5" s="153"/>
      <c r="DD5" s="153"/>
      <c r="DE5" s="153"/>
      <c r="DF5" s="153"/>
      <c r="DG5" s="153"/>
      <c r="DH5" s="153"/>
      <c r="DI5" s="153"/>
      <c r="DJ5" s="153"/>
      <c r="DK5" s="153"/>
      <c r="DL5" s="153"/>
      <c r="DM5" s="153"/>
      <c r="DN5" s="153"/>
      <c r="DO5" s="153"/>
      <c r="DP5" s="153"/>
      <c r="DQ5" s="153"/>
      <c r="DR5" s="153"/>
      <c r="DS5" s="153"/>
      <c r="DT5" s="153"/>
      <c r="DU5" s="153"/>
      <c r="DV5" s="153"/>
      <c r="DW5" s="153"/>
      <c r="DX5" s="153"/>
      <c r="DY5" s="153"/>
      <c r="DZ5" s="153"/>
      <c r="EA5" s="153"/>
      <c r="EB5" s="153"/>
      <c r="EC5" s="153"/>
      <c r="ED5" s="153"/>
      <c r="EE5" s="153"/>
      <c r="EF5" s="153"/>
      <c r="EG5" s="153"/>
      <c r="EH5" s="153"/>
      <c r="EI5" s="153"/>
      <c r="EJ5" s="153"/>
      <c r="EK5" s="153"/>
      <c r="EL5" s="153"/>
      <c r="EM5" s="153"/>
      <c r="EN5" s="153"/>
      <c r="EO5" s="153"/>
      <c r="EP5" s="153"/>
      <c r="EQ5" s="153"/>
      <c r="ER5" s="153"/>
      <c r="ES5" s="153"/>
      <c r="ET5" s="153"/>
      <c r="EU5" s="153"/>
      <c r="EV5" s="153"/>
      <c r="EW5" s="153"/>
      <c r="EX5" s="153"/>
      <c r="EY5" s="153"/>
      <c r="EZ5" s="153"/>
      <c r="FA5" s="153"/>
      <c r="FB5" s="153"/>
      <c r="FC5" s="153"/>
      <c r="FD5" s="153"/>
      <c r="FE5" s="153"/>
      <c r="FF5" s="153"/>
      <c r="FG5" s="153"/>
      <c r="FH5" s="153"/>
      <c r="FI5" s="153"/>
      <c r="FJ5" s="153"/>
      <c r="FK5" s="153"/>
      <c r="FL5" s="153"/>
      <c r="FM5" s="153"/>
      <c r="FN5" s="153"/>
      <c r="FO5" s="153"/>
      <c r="FP5" s="153"/>
      <c r="FQ5" s="153"/>
      <c r="FR5" s="153"/>
      <c r="FS5" s="153"/>
      <c r="FT5" s="153"/>
      <c r="FU5" s="153"/>
      <c r="FV5" s="153"/>
      <c r="FW5" s="153"/>
      <c r="FX5" s="153"/>
      <c r="FY5" s="153"/>
      <c r="FZ5" s="153"/>
      <c r="GA5" s="153"/>
      <c r="GB5" s="153"/>
      <c r="GC5" s="153"/>
      <c r="GD5" s="153"/>
      <c r="GE5" s="153"/>
      <c r="GF5" s="153"/>
      <c r="GG5" s="153"/>
      <c r="GH5" s="153"/>
      <c r="GI5" s="153"/>
      <c r="GJ5" s="153"/>
      <c r="GK5" s="153"/>
      <c r="GL5" s="153"/>
      <c r="GM5" s="153"/>
      <c r="GN5" s="153"/>
      <c r="GO5" s="153"/>
      <c r="GP5" s="153"/>
      <c r="GQ5" s="153"/>
      <c r="GR5" s="153"/>
      <c r="GS5" s="153"/>
      <c r="GT5" s="153"/>
      <c r="GU5" s="153"/>
      <c r="GV5" s="153"/>
      <c r="GW5" s="153"/>
      <c r="GX5" s="153"/>
      <c r="GY5" s="153"/>
      <c r="GZ5" s="153"/>
      <c r="HA5" s="153"/>
      <c r="HB5" s="153"/>
      <c r="HC5" s="153"/>
      <c r="HD5" s="153"/>
      <c r="HE5" s="153"/>
      <c r="HF5" s="153"/>
      <c r="HG5" s="153"/>
      <c r="HH5" s="153"/>
      <c r="HI5" s="153"/>
      <c r="HJ5" s="153"/>
      <c r="HK5" s="153"/>
      <c r="HL5" s="153"/>
      <c r="HM5" s="153"/>
      <c r="HN5" s="153"/>
      <c r="HO5" s="153"/>
      <c r="HP5" s="153"/>
      <c r="HQ5" s="153"/>
      <c r="HR5" s="153"/>
      <c r="HS5" s="153"/>
      <c r="HT5" s="153"/>
      <c r="HU5" s="153"/>
      <c r="HV5" s="153"/>
      <c r="HW5" s="153"/>
      <c r="HX5" s="153"/>
      <c r="HY5" s="153"/>
      <c r="HZ5" s="153"/>
      <c r="IA5" s="153"/>
      <c r="IB5" s="153"/>
      <c r="IC5" s="153"/>
      <c r="ID5" s="153"/>
      <c r="IE5" s="153"/>
      <c r="IF5" s="153"/>
      <c r="IG5" s="153"/>
      <c r="IH5" s="153"/>
      <c r="II5" s="153"/>
      <c r="IJ5" s="153"/>
      <c r="IK5" s="153"/>
      <c r="IL5" s="153"/>
      <c r="IM5" s="153"/>
      <c r="IN5" s="153"/>
      <c r="IO5" s="153"/>
      <c r="IP5" s="153"/>
      <c r="IQ5" s="153"/>
      <c r="IR5" s="153"/>
      <c r="IS5" s="153"/>
      <c r="IT5" s="153"/>
      <c r="IU5" s="153"/>
      <c r="IV5" s="153"/>
      <c r="IW5" s="153"/>
      <c r="IX5" s="153"/>
      <c r="IY5" s="153"/>
      <c r="IZ5" s="153"/>
      <c r="JA5" s="153"/>
      <c r="JB5" s="153"/>
      <c r="JC5" s="153"/>
      <c r="JD5" s="153"/>
      <c r="JE5" s="153"/>
      <c r="JF5" s="153"/>
      <c r="JG5" s="153"/>
      <c r="JH5" s="153"/>
      <c r="JI5" s="153"/>
      <c r="JJ5" s="153"/>
      <c r="JK5" s="153"/>
      <c r="JL5" s="153"/>
      <c r="JM5" s="153"/>
      <c r="JN5" s="153"/>
      <c r="JO5" s="153"/>
      <c r="JP5" s="153"/>
      <c r="JQ5" s="153"/>
      <c r="JR5" s="153"/>
      <c r="JS5" s="153"/>
      <c r="JT5" s="153"/>
      <c r="JU5" s="153"/>
      <c r="JV5" s="153"/>
      <c r="JW5" s="153"/>
      <c r="JX5" s="153"/>
      <c r="JY5" s="153"/>
      <c r="JZ5" s="153"/>
      <c r="KA5" s="153"/>
      <c r="KB5" s="153"/>
      <c r="KC5" s="153"/>
      <c r="KD5" s="153"/>
      <c r="KE5" s="153"/>
      <c r="KF5" s="153"/>
      <c r="KG5" s="153"/>
      <c r="KH5" s="153"/>
      <c r="KI5" s="153"/>
      <c r="KJ5" s="153"/>
      <c r="KK5" s="153"/>
      <c r="KL5" s="153"/>
    </row>
    <row r="6" spans="1:298" s="154" customFormat="1" ht="49.5" customHeight="1">
      <c r="A6" s="499" t="s">
        <v>2</v>
      </c>
      <c r="B6" s="500"/>
      <c r="C6" s="501"/>
      <c r="D6" s="510" t="s">
        <v>461</v>
      </c>
      <c r="E6" s="511"/>
      <c r="F6" s="511"/>
      <c r="G6" s="511"/>
      <c r="H6" s="511"/>
      <c r="I6" s="511"/>
      <c r="J6" s="511"/>
      <c r="K6" s="511"/>
      <c r="L6" s="511"/>
      <c r="M6" s="511"/>
      <c r="N6" s="512"/>
      <c r="O6" s="1"/>
      <c r="P6" s="1"/>
      <c r="Q6" s="1"/>
      <c r="R6" s="1"/>
      <c r="S6" s="1"/>
      <c r="T6" s="1"/>
      <c r="U6" s="1"/>
      <c r="V6" s="1"/>
      <c r="W6" s="1"/>
      <c r="X6" s="1"/>
      <c r="Y6" s="1"/>
      <c r="Z6" s="1"/>
      <c r="AA6" s="1"/>
      <c r="AB6" s="1"/>
      <c r="AC6" s="1"/>
      <c r="AD6" s="1"/>
      <c r="AE6" s="1"/>
      <c r="AF6" s="1"/>
      <c r="AG6" s="1"/>
      <c r="AH6" s="1"/>
      <c r="AI6" s="1"/>
      <c r="AJ6" s="1"/>
      <c r="AK6" s="1"/>
      <c r="AL6" s="1"/>
      <c r="AM6" s="1"/>
      <c r="AN6" s="1"/>
      <c r="AO6" s="153"/>
      <c r="AP6" s="153"/>
      <c r="AQ6" s="153"/>
      <c r="AR6" s="153"/>
      <c r="AS6" s="153"/>
      <c r="AT6" s="153"/>
      <c r="AU6" s="153"/>
      <c r="AV6" s="153"/>
      <c r="AW6" s="153"/>
      <c r="AX6" s="153"/>
      <c r="AY6" s="153"/>
      <c r="AZ6" s="153"/>
      <c r="BA6" s="153"/>
      <c r="BB6" s="153"/>
      <c r="BC6" s="153"/>
      <c r="BD6" s="153"/>
      <c r="BE6" s="153"/>
      <c r="BF6" s="153"/>
      <c r="BG6" s="153"/>
      <c r="BH6" s="153"/>
      <c r="BI6" s="153"/>
      <c r="BJ6" s="153"/>
      <c r="BK6" s="153"/>
      <c r="BL6" s="153"/>
      <c r="BM6" s="153"/>
      <c r="BN6" s="153"/>
      <c r="BO6" s="153"/>
      <c r="BP6" s="153"/>
      <c r="BQ6" s="153"/>
      <c r="BR6" s="153"/>
      <c r="BS6" s="153"/>
      <c r="BT6" s="153"/>
      <c r="BU6" s="153"/>
      <c r="BV6" s="153"/>
      <c r="BW6" s="153"/>
      <c r="BX6" s="153"/>
      <c r="BY6" s="153"/>
      <c r="BZ6" s="153"/>
      <c r="CA6" s="153"/>
      <c r="CB6" s="153"/>
      <c r="CC6" s="153"/>
      <c r="CD6" s="153"/>
      <c r="CE6" s="153"/>
      <c r="CF6" s="153"/>
      <c r="CG6" s="153"/>
      <c r="CH6" s="153"/>
      <c r="CI6" s="153"/>
      <c r="CJ6" s="153"/>
      <c r="CK6" s="153"/>
      <c r="CL6" s="153"/>
      <c r="CM6" s="153"/>
      <c r="CN6" s="153"/>
      <c r="CO6" s="153"/>
      <c r="CP6" s="153"/>
      <c r="CQ6" s="153"/>
      <c r="CR6" s="153"/>
      <c r="CS6" s="153"/>
      <c r="CT6" s="153"/>
      <c r="CU6" s="153"/>
      <c r="CV6" s="153"/>
      <c r="CW6" s="153"/>
      <c r="CX6" s="153"/>
      <c r="CY6" s="153"/>
      <c r="CZ6" s="153"/>
      <c r="DA6" s="153"/>
      <c r="DB6" s="153"/>
      <c r="DC6" s="153"/>
      <c r="DD6" s="153"/>
      <c r="DE6" s="153"/>
      <c r="DF6" s="153"/>
      <c r="DG6" s="153"/>
      <c r="DH6" s="153"/>
      <c r="DI6" s="153"/>
      <c r="DJ6" s="153"/>
      <c r="DK6" s="153"/>
      <c r="DL6" s="153"/>
      <c r="DM6" s="153"/>
      <c r="DN6" s="153"/>
      <c r="DO6" s="153"/>
      <c r="DP6" s="153"/>
      <c r="DQ6" s="153"/>
      <c r="DR6" s="153"/>
      <c r="DS6" s="153"/>
      <c r="DT6" s="153"/>
      <c r="DU6" s="153"/>
      <c r="DV6" s="153"/>
      <c r="DW6" s="153"/>
      <c r="DX6" s="153"/>
      <c r="DY6" s="153"/>
      <c r="DZ6" s="153"/>
      <c r="EA6" s="153"/>
      <c r="EB6" s="153"/>
      <c r="EC6" s="153"/>
      <c r="ED6" s="153"/>
      <c r="EE6" s="153"/>
      <c r="EF6" s="153"/>
      <c r="EG6" s="153"/>
      <c r="EH6" s="153"/>
      <c r="EI6" s="153"/>
      <c r="EJ6" s="153"/>
      <c r="EK6" s="153"/>
      <c r="EL6" s="153"/>
      <c r="EM6" s="153"/>
      <c r="EN6" s="153"/>
      <c r="EO6" s="153"/>
      <c r="EP6" s="153"/>
      <c r="EQ6" s="153"/>
      <c r="ER6" s="153"/>
      <c r="ES6" s="153"/>
      <c r="ET6" s="153"/>
      <c r="EU6" s="153"/>
      <c r="EV6" s="153"/>
      <c r="EW6" s="153"/>
      <c r="EX6" s="153"/>
      <c r="EY6" s="153"/>
      <c r="EZ6" s="153"/>
      <c r="FA6" s="153"/>
      <c r="FB6" s="153"/>
      <c r="FC6" s="153"/>
      <c r="FD6" s="153"/>
      <c r="FE6" s="153"/>
      <c r="FF6" s="153"/>
      <c r="FG6" s="153"/>
      <c r="FH6" s="153"/>
      <c r="FI6" s="153"/>
      <c r="FJ6" s="153"/>
      <c r="FK6" s="153"/>
      <c r="FL6" s="153"/>
      <c r="FM6" s="153"/>
      <c r="FN6" s="153"/>
      <c r="FO6" s="153"/>
      <c r="FP6" s="153"/>
      <c r="FQ6" s="153"/>
      <c r="FR6" s="153"/>
      <c r="FS6" s="153"/>
      <c r="FT6" s="153"/>
      <c r="FU6" s="153"/>
      <c r="FV6" s="153"/>
      <c r="FW6" s="153"/>
      <c r="FX6" s="153"/>
      <c r="FY6" s="153"/>
      <c r="FZ6" s="153"/>
      <c r="GA6" s="153"/>
      <c r="GB6" s="153"/>
      <c r="GC6" s="153"/>
      <c r="GD6" s="153"/>
      <c r="GE6" s="153"/>
      <c r="GF6" s="153"/>
      <c r="GG6" s="153"/>
      <c r="GH6" s="153"/>
      <c r="GI6" s="153"/>
      <c r="GJ6" s="153"/>
      <c r="GK6" s="153"/>
      <c r="GL6" s="153"/>
      <c r="GM6" s="153"/>
      <c r="GN6" s="153"/>
      <c r="GO6" s="153"/>
      <c r="GP6" s="153"/>
      <c r="GQ6" s="153"/>
      <c r="GR6" s="153"/>
      <c r="GS6" s="153"/>
      <c r="GT6" s="153"/>
      <c r="GU6" s="153"/>
      <c r="GV6" s="153"/>
      <c r="GW6" s="153"/>
      <c r="GX6" s="153"/>
      <c r="GY6" s="153"/>
      <c r="GZ6" s="153"/>
      <c r="HA6" s="153"/>
      <c r="HB6" s="153"/>
      <c r="HC6" s="153"/>
      <c r="HD6" s="153"/>
      <c r="HE6" s="153"/>
      <c r="HF6" s="153"/>
      <c r="HG6" s="153"/>
      <c r="HH6" s="153"/>
      <c r="HI6" s="153"/>
      <c r="HJ6" s="153"/>
      <c r="HK6" s="153"/>
      <c r="HL6" s="153"/>
      <c r="HM6" s="153"/>
      <c r="HN6" s="153"/>
      <c r="HO6" s="153"/>
      <c r="HP6" s="153"/>
      <c r="HQ6" s="153"/>
      <c r="HR6" s="153"/>
      <c r="HS6" s="153"/>
      <c r="HT6" s="153"/>
      <c r="HU6" s="153"/>
      <c r="HV6" s="153"/>
      <c r="HW6" s="153"/>
      <c r="HX6" s="153"/>
      <c r="HY6" s="153"/>
      <c r="HZ6" s="153"/>
      <c r="IA6" s="153"/>
      <c r="IB6" s="153"/>
      <c r="IC6" s="153"/>
      <c r="ID6" s="153"/>
      <c r="IE6" s="153"/>
      <c r="IF6" s="153"/>
      <c r="IG6" s="153"/>
      <c r="IH6" s="153"/>
      <c r="II6" s="153"/>
      <c r="IJ6" s="153"/>
      <c r="IK6" s="153"/>
      <c r="IL6" s="153"/>
      <c r="IM6" s="153"/>
      <c r="IN6" s="153"/>
      <c r="IO6" s="153"/>
      <c r="IP6" s="153"/>
      <c r="IQ6" s="153"/>
      <c r="IR6" s="153"/>
      <c r="IS6" s="153"/>
      <c r="IT6" s="153"/>
      <c r="IU6" s="153"/>
      <c r="IV6" s="153"/>
      <c r="IW6" s="153"/>
      <c r="IX6" s="153"/>
      <c r="IY6" s="153"/>
      <c r="IZ6" s="153"/>
      <c r="JA6" s="153"/>
      <c r="JB6" s="153"/>
      <c r="JC6" s="153"/>
      <c r="JD6" s="153"/>
      <c r="JE6" s="153"/>
      <c r="JF6" s="153"/>
      <c r="JG6" s="153"/>
      <c r="JH6" s="153"/>
      <c r="JI6" s="153"/>
      <c r="JJ6" s="153"/>
      <c r="JK6" s="153"/>
      <c r="JL6" s="153"/>
      <c r="JM6" s="153"/>
      <c r="JN6" s="153"/>
      <c r="JO6" s="153"/>
      <c r="JP6" s="153"/>
      <c r="JQ6" s="153"/>
      <c r="JR6" s="153"/>
      <c r="JS6" s="153"/>
      <c r="JT6" s="153"/>
      <c r="JU6" s="153"/>
      <c r="JV6" s="153"/>
      <c r="JW6" s="153"/>
      <c r="JX6" s="153"/>
      <c r="JY6" s="153"/>
      <c r="JZ6" s="153"/>
      <c r="KA6" s="153"/>
      <c r="KB6" s="153"/>
      <c r="KC6" s="153"/>
      <c r="KD6" s="153"/>
      <c r="KE6" s="153"/>
      <c r="KF6" s="153"/>
      <c r="KG6" s="153"/>
      <c r="KH6" s="153"/>
      <c r="KI6" s="153"/>
      <c r="KJ6" s="153"/>
      <c r="KK6" s="153"/>
      <c r="KL6" s="153"/>
    </row>
    <row r="7" spans="1:298" s="154" customFormat="1" ht="16.5">
      <c r="A7" s="493" t="s">
        <v>3</v>
      </c>
      <c r="B7" s="494"/>
      <c r="C7" s="494"/>
      <c r="D7" s="494"/>
      <c r="E7" s="494"/>
      <c r="F7" s="494"/>
      <c r="G7" s="494"/>
      <c r="H7" s="495"/>
      <c r="I7" s="493" t="s">
        <v>4</v>
      </c>
      <c r="J7" s="494"/>
      <c r="K7" s="494"/>
      <c r="L7" s="494"/>
      <c r="M7" s="494"/>
      <c r="N7" s="495"/>
      <c r="O7" s="493" t="s">
        <v>5</v>
      </c>
      <c r="P7" s="494"/>
      <c r="Q7" s="494"/>
      <c r="R7" s="494"/>
      <c r="S7" s="494"/>
      <c r="T7" s="494"/>
      <c r="U7" s="494"/>
      <c r="V7" s="494"/>
      <c r="W7" s="495"/>
      <c r="X7" s="493" t="s">
        <v>6</v>
      </c>
      <c r="Y7" s="494"/>
      <c r="Z7" s="494"/>
      <c r="AA7" s="494"/>
      <c r="AB7" s="494"/>
      <c r="AC7" s="494"/>
      <c r="AD7" s="494"/>
      <c r="AE7" s="494"/>
      <c r="AF7" s="494"/>
      <c r="AG7" s="494"/>
      <c r="AH7" s="495"/>
      <c r="AI7" s="493" t="s">
        <v>7</v>
      </c>
      <c r="AJ7" s="494"/>
      <c r="AK7" s="494"/>
      <c r="AL7" s="494"/>
      <c r="AM7" s="494"/>
      <c r="AN7" s="513"/>
      <c r="AO7" s="153"/>
      <c r="AP7" s="153"/>
      <c r="AQ7" s="153"/>
      <c r="AR7" s="153"/>
      <c r="AS7" s="153"/>
      <c r="AT7" s="153"/>
      <c r="AU7" s="153"/>
      <c r="AV7" s="153"/>
      <c r="AW7" s="153"/>
      <c r="AX7" s="153"/>
      <c r="AY7" s="153"/>
      <c r="AZ7" s="153"/>
      <c r="BA7" s="153"/>
      <c r="BB7" s="153"/>
      <c r="BC7" s="153"/>
      <c r="BD7" s="153"/>
      <c r="BE7" s="153"/>
      <c r="BF7" s="153"/>
      <c r="BG7" s="153"/>
      <c r="BH7" s="153"/>
      <c r="BI7" s="153"/>
      <c r="BJ7" s="153"/>
      <c r="BK7" s="153"/>
      <c r="BL7" s="153"/>
      <c r="BM7" s="153"/>
      <c r="BN7" s="153"/>
      <c r="BO7" s="153"/>
      <c r="BP7" s="153"/>
      <c r="BQ7" s="153"/>
      <c r="BR7" s="153"/>
      <c r="BS7" s="153"/>
      <c r="BT7" s="153"/>
      <c r="BU7" s="153"/>
      <c r="BV7" s="153"/>
      <c r="BW7" s="153"/>
      <c r="BX7" s="153"/>
      <c r="BY7" s="153"/>
      <c r="BZ7" s="153"/>
      <c r="CA7" s="153"/>
      <c r="CB7" s="153"/>
      <c r="CC7" s="153"/>
      <c r="CD7" s="153"/>
      <c r="CE7" s="153"/>
      <c r="CF7" s="153"/>
      <c r="CG7" s="153"/>
      <c r="CH7" s="153"/>
      <c r="CI7" s="153"/>
      <c r="CJ7" s="153"/>
      <c r="CK7" s="153"/>
      <c r="CL7" s="153"/>
      <c r="CM7" s="153"/>
      <c r="CN7" s="153"/>
      <c r="CO7" s="153"/>
      <c r="CP7" s="153"/>
      <c r="CQ7" s="153"/>
      <c r="CR7" s="153"/>
      <c r="CS7" s="153"/>
      <c r="CT7" s="153"/>
      <c r="CU7" s="153"/>
      <c r="CV7" s="153"/>
      <c r="CW7" s="153"/>
      <c r="CX7" s="153"/>
      <c r="CY7" s="153"/>
      <c r="CZ7" s="153"/>
      <c r="DA7" s="153"/>
      <c r="DB7" s="153"/>
      <c r="DC7" s="153"/>
      <c r="DD7" s="153"/>
      <c r="DE7" s="153"/>
      <c r="DF7" s="153"/>
      <c r="DG7" s="153"/>
      <c r="DH7" s="153"/>
      <c r="DI7" s="153"/>
      <c r="DJ7" s="153"/>
      <c r="DK7" s="153"/>
      <c r="DL7" s="153"/>
      <c r="DM7" s="153"/>
      <c r="DN7" s="153"/>
      <c r="DO7" s="153"/>
      <c r="DP7" s="153"/>
      <c r="DQ7" s="153"/>
      <c r="DR7" s="153"/>
      <c r="DS7" s="153"/>
      <c r="DT7" s="153"/>
      <c r="DU7" s="153"/>
      <c r="DV7" s="153"/>
      <c r="DW7" s="153"/>
      <c r="DX7" s="153"/>
      <c r="DY7" s="153"/>
      <c r="DZ7" s="153"/>
      <c r="EA7" s="153"/>
      <c r="EB7" s="153"/>
      <c r="EC7" s="153"/>
      <c r="ED7" s="153"/>
      <c r="EE7" s="153"/>
      <c r="EF7" s="153"/>
      <c r="EG7" s="153"/>
      <c r="EH7" s="153"/>
      <c r="EI7" s="153"/>
      <c r="EJ7" s="153"/>
      <c r="EK7" s="153"/>
      <c r="EL7" s="153"/>
      <c r="EM7" s="153"/>
      <c r="EN7" s="153"/>
      <c r="EO7" s="153"/>
      <c r="EP7" s="153"/>
      <c r="EQ7" s="153"/>
      <c r="ER7" s="153"/>
      <c r="ES7" s="153"/>
      <c r="ET7" s="153"/>
      <c r="EU7" s="153"/>
      <c r="EV7" s="153"/>
      <c r="EW7" s="153"/>
      <c r="EX7" s="153"/>
      <c r="EY7" s="153"/>
      <c r="EZ7" s="153"/>
      <c r="FA7" s="153"/>
      <c r="FB7" s="153"/>
      <c r="FC7" s="153"/>
      <c r="FD7" s="153"/>
      <c r="FE7" s="153"/>
      <c r="FF7" s="153"/>
      <c r="FG7" s="153"/>
      <c r="FH7" s="153"/>
      <c r="FI7" s="153"/>
      <c r="FJ7" s="153"/>
      <c r="FK7" s="153"/>
      <c r="FL7" s="153"/>
      <c r="FM7" s="153"/>
      <c r="FN7" s="153"/>
      <c r="FO7" s="153"/>
      <c r="FP7" s="153"/>
      <c r="FQ7" s="153"/>
      <c r="FR7" s="153"/>
      <c r="FS7" s="153"/>
      <c r="FT7" s="153"/>
      <c r="FU7" s="153"/>
      <c r="FV7" s="153"/>
      <c r="FW7" s="153"/>
      <c r="FX7" s="153"/>
      <c r="FY7" s="153"/>
      <c r="FZ7" s="153"/>
      <c r="GA7" s="153"/>
      <c r="GB7" s="153"/>
      <c r="GC7" s="153"/>
      <c r="GD7" s="153"/>
      <c r="GE7" s="153"/>
      <c r="GF7" s="153"/>
      <c r="GG7" s="153"/>
      <c r="GH7" s="153"/>
      <c r="GI7" s="153"/>
      <c r="GJ7" s="153"/>
      <c r="GK7" s="153"/>
      <c r="GL7" s="153"/>
      <c r="GM7" s="153"/>
      <c r="GN7" s="153"/>
      <c r="GO7" s="153"/>
      <c r="GP7" s="153"/>
      <c r="GQ7" s="153"/>
      <c r="GR7" s="153"/>
      <c r="GS7" s="153"/>
      <c r="GT7" s="153"/>
      <c r="GU7" s="153"/>
      <c r="GV7" s="153"/>
      <c r="GW7" s="153"/>
      <c r="GX7" s="153"/>
      <c r="GY7" s="153"/>
      <c r="GZ7" s="153"/>
      <c r="HA7" s="153"/>
      <c r="HB7" s="153"/>
      <c r="HC7" s="153"/>
      <c r="HD7" s="153"/>
      <c r="HE7" s="153"/>
      <c r="HF7" s="153"/>
      <c r="HG7" s="153"/>
      <c r="HH7" s="153"/>
      <c r="HI7" s="153"/>
      <c r="HJ7" s="153"/>
      <c r="HK7" s="153"/>
      <c r="HL7" s="153"/>
      <c r="HM7" s="153"/>
      <c r="HN7" s="153"/>
      <c r="HO7" s="153"/>
      <c r="HP7" s="153"/>
      <c r="HQ7" s="153"/>
      <c r="HR7" s="153"/>
      <c r="HS7" s="153"/>
      <c r="HT7" s="153"/>
      <c r="HU7" s="153"/>
      <c r="HV7" s="153"/>
      <c r="HW7" s="153"/>
      <c r="HX7" s="153"/>
      <c r="HY7" s="153"/>
      <c r="HZ7" s="153"/>
      <c r="IA7" s="153"/>
      <c r="IB7" s="153"/>
      <c r="IC7" s="153"/>
      <c r="ID7" s="153"/>
      <c r="IE7" s="153"/>
      <c r="IF7" s="153"/>
      <c r="IG7" s="153"/>
      <c r="IH7" s="153"/>
      <c r="II7" s="153"/>
      <c r="IJ7" s="153"/>
      <c r="IK7" s="153"/>
      <c r="IL7" s="153"/>
      <c r="IM7" s="153"/>
      <c r="IN7" s="153"/>
      <c r="IO7" s="153"/>
      <c r="IP7" s="153"/>
      <c r="IQ7" s="153"/>
      <c r="IR7" s="153"/>
      <c r="IS7" s="153"/>
      <c r="IT7" s="153"/>
      <c r="IU7" s="153"/>
      <c r="IV7" s="153"/>
      <c r="IW7" s="153"/>
      <c r="IX7" s="153"/>
      <c r="IY7" s="153"/>
      <c r="IZ7" s="153"/>
      <c r="JA7" s="153"/>
      <c r="JB7" s="153"/>
      <c r="JC7" s="153"/>
      <c r="JD7" s="153"/>
      <c r="JE7" s="153"/>
      <c r="JF7" s="153"/>
      <c r="JG7" s="153"/>
      <c r="JH7" s="153"/>
      <c r="JI7" s="153"/>
      <c r="JJ7" s="153"/>
      <c r="JK7" s="153"/>
      <c r="JL7" s="153"/>
      <c r="JM7" s="153"/>
      <c r="JN7" s="153"/>
      <c r="JO7" s="153"/>
      <c r="JP7" s="153"/>
      <c r="JQ7" s="153"/>
      <c r="JR7" s="153"/>
      <c r="JS7" s="153"/>
      <c r="JT7" s="153"/>
      <c r="JU7" s="153"/>
      <c r="JV7" s="153"/>
      <c r="JW7" s="153"/>
      <c r="JX7" s="153"/>
      <c r="JY7" s="153"/>
      <c r="JZ7" s="153"/>
      <c r="KA7" s="153"/>
      <c r="KB7" s="153"/>
      <c r="KC7" s="153"/>
      <c r="KD7" s="153"/>
      <c r="KE7" s="153"/>
      <c r="KF7" s="153"/>
      <c r="KG7" s="153"/>
      <c r="KH7" s="153"/>
      <c r="KI7" s="153"/>
      <c r="KJ7" s="153"/>
      <c r="KK7" s="153"/>
      <c r="KL7" s="153"/>
    </row>
    <row r="8" spans="1:298" s="154" customFormat="1" ht="16.5" customHeight="1">
      <c r="A8" s="517" t="s">
        <v>37</v>
      </c>
      <c r="B8" s="520" t="s">
        <v>386</v>
      </c>
      <c r="C8" s="519" t="s">
        <v>8</v>
      </c>
      <c r="D8" s="521" t="s">
        <v>376</v>
      </c>
      <c r="E8" s="521" t="s">
        <v>10</v>
      </c>
      <c r="F8" s="522" t="s">
        <v>11</v>
      </c>
      <c r="G8" s="514" t="s">
        <v>12</v>
      </c>
      <c r="H8" s="521" t="s">
        <v>13</v>
      </c>
      <c r="I8" s="515" t="s">
        <v>14</v>
      </c>
      <c r="J8" s="516" t="s">
        <v>15</v>
      </c>
      <c r="K8" s="514" t="s">
        <v>16</v>
      </c>
      <c r="L8" s="514" t="s">
        <v>17</v>
      </c>
      <c r="M8" s="516" t="s">
        <v>15</v>
      </c>
      <c r="N8" s="521" t="s">
        <v>18</v>
      </c>
      <c r="O8" s="524" t="s">
        <v>19</v>
      </c>
      <c r="P8" s="523" t="s">
        <v>20</v>
      </c>
      <c r="Q8" s="514" t="s">
        <v>21</v>
      </c>
      <c r="R8" s="523" t="s">
        <v>22</v>
      </c>
      <c r="S8" s="523"/>
      <c r="T8" s="523"/>
      <c r="U8" s="523"/>
      <c r="V8" s="523"/>
      <c r="W8" s="523"/>
      <c r="X8" s="528" t="s">
        <v>288</v>
      </c>
      <c r="Y8" s="524" t="s">
        <v>249</v>
      </c>
      <c r="Z8" s="524" t="s">
        <v>15</v>
      </c>
      <c r="AA8" s="146"/>
      <c r="AB8" s="146"/>
      <c r="AC8" s="524" t="s">
        <v>23</v>
      </c>
      <c r="AD8" s="524" t="s">
        <v>15</v>
      </c>
      <c r="AE8" s="146"/>
      <c r="AF8" s="146"/>
      <c r="AG8" s="528" t="s">
        <v>24</v>
      </c>
      <c r="AH8" s="524" t="s">
        <v>25</v>
      </c>
      <c r="AI8" s="523" t="s">
        <v>7</v>
      </c>
      <c r="AJ8" s="523" t="s">
        <v>26</v>
      </c>
      <c r="AK8" s="523" t="s">
        <v>27</v>
      </c>
      <c r="AL8" s="523" t="s">
        <v>28</v>
      </c>
      <c r="AM8" s="526" t="s">
        <v>29</v>
      </c>
      <c r="AN8" s="526" t="s">
        <v>30</v>
      </c>
      <c r="AO8" s="153"/>
      <c r="AP8" s="153"/>
      <c r="AQ8" s="153"/>
      <c r="AR8" s="153"/>
      <c r="AS8" s="153"/>
      <c r="AT8" s="153"/>
      <c r="AU8" s="153"/>
      <c r="AV8" s="153"/>
      <c r="AW8" s="153"/>
      <c r="AX8" s="153"/>
      <c r="AY8" s="153"/>
      <c r="AZ8" s="153"/>
      <c r="BA8" s="153"/>
      <c r="BB8" s="153"/>
      <c r="BC8" s="153"/>
      <c r="BD8" s="153"/>
      <c r="BE8" s="153"/>
      <c r="BF8" s="153"/>
      <c r="BG8" s="153"/>
      <c r="BH8" s="153"/>
      <c r="BI8" s="153"/>
      <c r="BJ8" s="153"/>
      <c r="BK8" s="153"/>
      <c r="BL8" s="153"/>
      <c r="BM8" s="153"/>
      <c r="BN8" s="153"/>
      <c r="BO8" s="153"/>
      <c r="BP8" s="153"/>
      <c r="BQ8" s="153"/>
      <c r="BR8" s="153"/>
      <c r="BS8" s="153"/>
      <c r="BT8" s="153"/>
      <c r="BU8" s="153"/>
      <c r="BV8" s="153"/>
      <c r="BW8" s="153"/>
      <c r="BX8" s="153"/>
      <c r="BY8" s="153"/>
      <c r="BZ8" s="153"/>
      <c r="CA8" s="153"/>
      <c r="CB8" s="153"/>
      <c r="CC8" s="153"/>
      <c r="CD8" s="153"/>
      <c r="CE8" s="153"/>
      <c r="CF8" s="153"/>
      <c r="CG8" s="153"/>
      <c r="CH8" s="153"/>
      <c r="CI8" s="153"/>
      <c r="CJ8" s="153"/>
      <c r="CK8" s="153"/>
      <c r="CL8" s="153"/>
      <c r="CM8" s="153"/>
      <c r="CN8" s="153"/>
      <c r="CO8" s="153"/>
      <c r="CP8" s="153"/>
      <c r="CQ8" s="153"/>
      <c r="CR8" s="153"/>
      <c r="CS8" s="153"/>
      <c r="CT8" s="153"/>
      <c r="CU8" s="153"/>
      <c r="CV8" s="153"/>
      <c r="CW8" s="153"/>
      <c r="CX8" s="153"/>
      <c r="CY8" s="153"/>
      <c r="CZ8" s="153"/>
      <c r="DA8" s="153"/>
      <c r="DB8" s="153"/>
      <c r="DC8" s="153"/>
      <c r="DD8" s="153"/>
      <c r="DE8" s="153"/>
      <c r="DF8" s="153"/>
      <c r="DG8" s="153"/>
      <c r="DH8" s="153"/>
      <c r="DI8" s="153"/>
      <c r="DJ8" s="153"/>
      <c r="DK8" s="153"/>
      <c r="DL8" s="153"/>
      <c r="DM8" s="153"/>
      <c r="DN8" s="153"/>
      <c r="DO8" s="153"/>
      <c r="DP8" s="153"/>
      <c r="DQ8" s="153"/>
      <c r="DR8" s="153"/>
      <c r="DS8" s="153"/>
      <c r="DT8" s="153"/>
      <c r="DU8" s="153"/>
      <c r="DV8" s="153"/>
      <c r="DW8" s="153"/>
      <c r="DX8" s="153"/>
      <c r="DY8" s="153"/>
      <c r="DZ8" s="153"/>
      <c r="EA8" s="153"/>
      <c r="EB8" s="153"/>
      <c r="EC8" s="153"/>
      <c r="ED8" s="153"/>
      <c r="EE8" s="153"/>
      <c r="EF8" s="153"/>
      <c r="EG8" s="153"/>
      <c r="EH8" s="153"/>
      <c r="EI8" s="153"/>
      <c r="EJ8" s="153"/>
      <c r="EK8" s="153"/>
      <c r="EL8" s="153"/>
      <c r="EM8" s="153"/>
      <c r="EN8" s="153"/>
      <c r="EO8" s="153"/>
      <c r="EP8" s="153"/>
      <c r="EQ8" s="153"/>
      <c r="ER8" s="153"/>
      <c r="ES8" s="153"/>
      <c r="ET8" s="153"/>
      <c r="EU8" s="153"/>
      <c r="EV8" s="153"/>
      <c r="EW8" s="153"/>
      <c r="EX8" s="153"/>
      <c r="EY8" s="153"/>
      <c r="EZ8" s="153"/>
      <c r="FA8" s="153"/>
      <c r="FB8" s="153"/>
      <c r="FC8" s="153"/>
      <c r="FD8" s="153"/>
      <c r="FE8" s="153"/>
      <c r="FF8" s="153"/>
      <c r="FG8" s="153"/>
      <c r="FH8" s="153"/>
      <c r="FI8" s="153"/>
      <c r="FJ8" s="153"/>
      <c r="FK8" s="153"/>
      <c r="FL8" s="153"/>
      <c r="FM8" s="153"/>
      <c r="FN8" s="153"/>
      <c r="FO8" s="153"/>
      <c r="FP8" s="153"/>
      <c r="FQ8" s="153"/>
      <c r="FR8" s="153"/>
      <c r="FS8" s="153"/>
      <c r="FT8" s="153"/>
      <c r="FU8" s="153"/>
      <c r="FV8" s="153"/>
      <c r="FW8" s="153"/>
      <c r="FX8" s="153"/>
      <c r="FY8" s="153"/>
      <c r="FZ8" s="153"/>
      <c r="GA8" s="153"/>
      <c r="GB8" s="153"/>
      <c r="GC8" s="153"/>
      <c r="GD8" s="153"/>
      <c r="GE8" s="153"/>
      <c r="GF8" s="153"/>
      <c r="GG8" s="153"/>
      <c r="GH8" s="153"/>
      <c r="GI8" s="153"/>
      <c r="GJ8" s="153"/>
      <c r="GK8" s="153"/>
      <c r="GL8" s="153"/>
      <c r="GM8" s="153"/>
      <c r="GN8" s="153"/>
      <c r="GO8" s="153"/>
      <c r="GP8" s="153"/>
      <c r="GQ8" s="153"/>
      <c r="GR8" s="153"/>
      <c r="GS8" s="153"/>
      <c r="GT8" s="153"/>
      <c r="GU8" s="153"/>
      <c r="GV8" s="153"/>
      <c r="GW8" s="153"/>
      <c r="GX8" s="153"/>
      <c r="GY8" s="153"/>
      <c r="GZ8" s="153"/>
      <c r="HA8" s="153"/>
      <c r="HB8" s="153"/>
      <c r="HC8" s="153"/>
      <c r="HD8" s="153"/>
      <c r="HE8" s="153"/>
      <c r="HF8" s="153"/>
      <c r="HG8" s="153"/>
      <c r="HH8" s="153"/>
      <c r="HI8" s="153"/>
      <c r="HJ8" s="153"/>
      <c r="HK8" s="153"/>
      <c r="HL8" s="153"/>
      <c r="HM8" s="153"/>
      <c r="HN8" s="153"/>
      <c r="HO8" s="153"/>
      <c r="HP8" s="153"/>
      <c r="HQ8" s="153"/>
      <c r="HR8" s="153"/>
      <c r="HS8" s="153"/>
      <c r="HT8" s="153"/>
      <c r="HU8" s="153"/>
      <c r="HV8" s="153"/>
      <c r="HW8" s="153"/>
      <c r="HX8" s="153"/>
      <c r="HY8" s="153"/>
      <c r="HZ8" s="153"/>
      <c r="IA8" s="153"/>
      <c r="IB8" s="153"/>
      <c r="IC8" s="153"/>
      <c r="ID8" s="153"/>
      <c r="IE8" s="153"/>
      <c r="IF8" s="153"/>
      <c r="IG8" s="153"/>
      <c r="IH8" s="153"/>
      <c r="II8" s="153"/>
      <c r="IJ8" s="153"/>
      <c r="IK8" s="153"/>
      <c r="IL8" s="153"/>
      <c r="IM8" s="153"/>
      <c r="IN8" s="153"/>
      <c r="IO8" s="153"/>
      <c r="IP8" s="153"/>
      <c r="IQ8" s="153"/>
      <c r="IR8" s="153"/>
      <c r="IS8" s="153"/>
      <c r="IT8" s="153"/>
      <c r="IU8" s="153"/>
      <c r="IV8" s="153"/>
      <c r="IW8" s="153"/>
      <c r="IX8" s="153"/>
      <c r="IY8" s="153"/>
      <c r="IZ8" s="153"/>
      <c r="JA8" s="153"/>
      <c r="JB8" s="153"/>
      <c r="JC8" s="153"/>
      <c r="JD8" s="153"/>
      <c r="JE8" s="153"/>
      <c r="JF8" s="153"/>
      <c r="JG8" s="153"/>
      <c r="JH8" s="153"/>
      <c r="JI8" s="153"/>
      <c r="JJ8" s="153"/>
      <c r="JK8" s="153"/>
      <c r="JL8" s="153"/>
      <c r="JM8" s="153"/>
      <c r="JN8" s="153"/>
      <c r="JO8" s="153"/>
      <c r="JP8" s="153"/>
      <c r="JQ8" s="153"/>
      <c r="JR8" s="153"/>
      <c r="JS8" s="153"/>
      <c r="JT8" s="153"/>
      <c r="JU8" s="153"/>
      <c r="JV8" s="153"/>
      <c r="JW8" s="153"/>
      <c r="JX8" s="153"/>
      <c r="JY8" s="153"/>
      <c r="JZ8" s="153"/>
      <c r="KA8" s="153"/>
      <c r="KB8" s="153"/>
      <c r="KC8" s="153"/>
      <c r="KD8" s="153"/>
      <c r="KE8" s="153"/>
      <c r="KF8" s="153"/>
      <c r="KG8" s="153"/>
      <c r="KH8" s="153"/>
      <c r="KI8" s="153"/>
      <c r="KJ8" s="153"/>
      <c r="KK8" s="153"/>
      <c r="KL8" s="153"/>
    </row>
    <row r="9" spans="1:298" s="156" customFormat="1" ht="94.5" customHeight="1" thickBot="1">
      <c r="A9" s="518"/>
      <c r="B9" s="536"/>
      <c r="C9" s="520"/>
      <c r="D9" s="514"/>
      <c r="E9" s="514"/>
      <c r="F9" s="520"/>
      <c r="G9" s="515"/>
      <c r="H9" s="514"/>
      <c r="I9" s="515"/>
      <c r="J9" s="516"/>
      <c r="K9" s="515"/>
      <c r="L9" s="515"/>
      <c r="M9" s="516"/>
      <c r="N9" s="514"/>
      <c r="O9" s="525"/>
      <c r="P9" s="514"/>
      <c r="Q9" s="515"/>
      <c r="R9" s="138" t="s">
        <v>31</v>
      </c>
      <c r="S9" s="138" t="s">
        <v>32</v>
      </c>
      <c r="T9" s="138" t="s">
        <v>33</v>
      </c>
      <c r="U9" s="138" t="s">
        <v>34</v>
      </c>
      <c r="V9" s="138" t="s">
        <v>35</v>
      </c>
      <c r="W9" s="138" t="s">
        <v>36</v>
      </c>
      <c r="X9" s="524"/>
      <c r="Y9" s="529"/>
      <c r="Z9" s="529"/>
      <c r="AA9" s="149" t="s">
        <v>277</v>
      </c>
      <c r="AB9" s="149" t="s">
        <v>15</v>
      </c>
      <c r="AC9" s="529"/>
      <c r="AD9" s="529"/>
      <c r="AE9" s="147" t="s">
        <v>23</v>
      </c>
      <c r="AF9" s="147" t="s">
        <v>15</v>
      </c>
      <c r="AG9" s="524"/>
      <c r="AH9" s="525"/>
      <c r="AI9" s="514"/>
      <c r="AJ9" s="514"/>
      <c r="AK9" s="514"/>
      <c r="AL9" s="514"/>
      <c r="AM9" s="527"/>
      <c r="AN9" s="527"/>
      <c r="AO9" s="155"/>
      <c r="AP9" s="155"/>
      <c r="AQ9" s="155"/>
      <c r="AR9" s="155"/>
      <c r="AS9" s="155"/>
      <c r="AT9" s="155"/>
      <c r="AU9" s="155"/>
      <c r="AV9" s="155"/>
      <c r="AW9" s="155"/>
      <c r="AX9" s="155"/>
      <c r="AY9" s="155"/>
      <c r="AZ9" s="155"/>
      <c r="BA9" s="155"/>
      <c r="BB9" s="155"/>
      <c r="BC9" s="155"/>
      <c r="BD9" s="155"/>
      <c r="BE9" s="155"/>
      <c r="BF9" s="155"/>
      <c r="BG9" s="155"/>
      <c r="BH9" s="155"/>
      <c r="BI9" s="155"/>
      <c r="BJ9" s="155"/>
      <c r="BK9" s="155"/>
      <c r="BL9" s="155"/>
      <c r="BM9" s="155"/>
      <c r="BN9" s="155"/>
      <c r="BO9" s="155"/>
      <c r="BP9" s="155"/>
      <c r="BQ9" s="155"/>
      <c r="BR9" s="155"/>
      <c r="BS9" s="155"/>
      <c r="BT9" s="155"/>
      <c r="BU9" s="155"/>
      <c r="BV9" s="155"/>
      <c r="BW9" s="155"/>
      <c r="BX9" s="155"/>
      <c r="BY9" s="155"/>
      <c r="BZ9" s="155"/>
      <c r="CA9" s="155"/>
      <c r="CB9" s="155"/>
      <c r="CC9" s="155"/>
      <c r="CD9" s="155"/>
      <c r="CE9" s="155"/>
      <c r="CF9" s="155"/>
      <c r="CG9" s="155"/>
      <c r="CH9" s="155"/>
      <c r="CI9" s="155"/>
      <c r="CJ9" s="155"/>
      <c r="CK9" s="155"/>
      <c r="CL9" s="155"/>
      <c r="CM9" s="155"/>
      <c r="CN9" s="155"/>
      <c r="CO9" s="155"/>
      <c r="CP9" s="155"/>
      <c r="CQ9" s="155"/>
      <c r="CR9" s="155"/>
      <c r="CS9" s="155"/>
      <c r="CT9" s="155"/>
      <c r="CU9" s="155"/>
      <c r="CV9" s="155"/>
      <c r="CW9" s="155"/>
      <c r="CX9" s="155"/>
      <c r="CY9" s="155"/>
      <c r="CZ9" s="155"/>
      <c r="DA9" s="155"/>
      <c r="DB9" s="155"/>
      <c r="DC9" s="155"/>
      <c r="DD9" s="155"/>
      <c r="DE9" s="155"/>
      <c r="DF9" s="155"/>
      <c r="DG9" s="155"/>
      <c r="DH9" s="155"/>
      <c r="DI9" s="155"/>
      <c r="DJ9" s="155"/>
      <c r="DK9" s="155"/>
      <c r="DL9" s="155"/>
      <c r="DM9" s="155"/>
      <c r="DN9" s="155"/>
      <c r="DO9" s="155"/>
      <c r="DP9" s="155"/>
      <c r="DQ9" s="155"/>
      <c r="DR9" s="155"/>
      <c r="DS9" s="155"/>
      <c r="DT9" s="155"/>
      <c r="DU9" s="155"/>
      <c r="DV9" s="155"/>
      <c r="DW9" s="155"/>
      <c r="DX9" s="155"/>
      <c r="DY9" s="155"/>
      <c r="DZ9" s="155"/>
      <c r="EA9" s="155"/>
      <c r="EB9" s="155"/>
      <c r="EC9" s="155"/>
      <c r="ED9" s="155"/>
      <c r="EE9" s="155"/>
      <c r="EF9" s="155"/>
      <c r="EG9" s="155"/>
      <c r="EH9" s="155"/>
      <c r="EI9" s="155"/>
      <c r="EJ9" s="155"/>
      <c r="EK9" s="155"/>
      <c r="EL9" s="155"/>
      <c r="EM9" s="155"/>
      <c r="EN9" s="155"/>
      <c r="EO9" s="155"/>
      <c r="EP9" s="155"/>
      <c r="EQ9" s="155"/>
      <c r="ER9" s="155"/>
      <c r="ES9" s="155"/>
      <c r="ET9" s="155"/>
      <c r="EU9" s="155"/>
      <c r="EV9" s="155"/>
      <c r="EW9" s="155"/>
      <c r="EX9" s="155"/>
      <c r="EY9" s="155"/>
      <c r="EZ9" s="155"/>
      <c r="FA9" s="155"/>
      <c r="FB9" s="155"/>
      <c r="FC9" s="155"/>
      <c r="FD9" s="155"/>
      <c r="FE9" s="155"/>
      <c r="FF9" s="155"/>
      <c r="FG9" s="155"/>
      <c r="FH9" s="155"/>
      <c r="FI9" s="155"/>
      <c r="FJ9" s="155"/>
      <c r="FK9" s="155"/>
      <c r="FL9" s="155"/>
      <c r="FM9" s="155"/>
      <c r="FN9" s="155"/>
      <c r="FO9" s="155"/>
      <c r="FP9" s="155"/>
      <c r="FQ9" s="155"/>
      <c r="FR9" s="155"/>
      <c r="FS9" s="155"/>
      <c r="FT9" s="155"/>
      <c r="FU9" s="155"/>
      <c r="FV9" s="155"/>
      <c r="FW9" s="155"/>
      <c r="FX9" s="155"/>
      <c r="FY9" s="155"/>
      <c r="FZ9" s="155"/>
      <c r="GA9" s="155"/>
      <c r="GB9" s="155"/>
      <c r="GC9" s="155"/>
      <c r="GD9" s="155"/>
      <c r="GE9" s="155"/>
      <c r="GF9" s="155"/>
      <c r="GG9" s="155"/>
      <c r="GH9" s="155"/>
      <c r="GI9" s="155"/>
      <c r="GJ9" s="155"/>
      <c r="GK9" s="155"/>
      <c r="GL9" s="155"/>
      <c r="GM9" s="155"/>
      <c r="GN9" s="155"/>
      <c r="GO9" s="155"/>
      <c r="GP9" s="155"/>
      <c r="GQ9" s="155"/>
      <c r="GR9" s="155"/>
      <c r="GS9" s="155"/>
      <c r="GT9" s="155"/>
      <c r="GU9" s="155"/>
      <c r="GV9" s="155"/>
      <c r="GW9" s="155"/>
      <c r="GX9" s="155"/>
      <c r="GY9" s="155"/>
      <c r="GZ9" s="155"/>
      <c r="HA9" s="155"/>
      <c r="HB9" s="155"/>
      <c r="HC9" s="155"/>
      <c r="HD9" s="155"/>
      <c r="HE9" s="155"/>
      <c r="HF9" s="155"/>
      <c r="HG9" s="155"/>
      <c r="HH9" s="155"/>
      <c r="HI9" s="155"/>
      <c r="HJ9" s="155"/>
      <c r="HK9" s="155"/>
      <c r="HL9" s="155"/>
      <c r="HM9" s="155"/>
      <c r="HN9" s="155"/>
      <c r="HO9" s="155"/>
      <c r="HP9" s="155"/>
      <c r="HQ9" s="155"/>
      <c r="HR9" s="155"/>
      <c r="HS9" s="155"/>
      <c r="HT9" s="155"/>
      <c r="HU9" s="155"/>
      <c r="HV9" s="155"/>
      <c r="HW9" s="155"/>
      <c r="HX9" s="155"/>
      <c r="HY9" s="155"/>
      <c r="HZ9" s="155"/>
      <c r="IA9" s="155"/>
      <c r="IB9" s="155"/>
      <c r="IC9" s="155"/>
      <c r="ID9" s="155"/>
      <c r="IE9" s="155"/>
      <c r="IF9" s="155"/>
      <c r="IG9" s="155"/>
      <c r="IH9" s="155"/>
      <c r="II9" s="155"/>
      <c r="IJ9" s="155"/>
      <c r="IK9" s="155"/>
      <c r="IL9" s="155"/>
      <c r="IM9" s="155"/>
      <c r="IN9" s="155"/>
      <c r="IO9" s="155"/>
      <c r="IP9" s="155"/>
      <c r="IQ9" s="155"/>
      <c r="IR9" s="155"/>
      <c r="IS9" s="155"/>
      <c r="IT9" s="155"/>
      <c r="IU9" s="155"/>
      <c r="IV9" s="155"/>
      <c r="IW9" s="155"/>
      <c r="IX9" s="155"/>
      <c r="IY9" s="155"/>
      <c r="IZ9" s="155"/>
      <c r="JA9" s="155"/>
      <c r="JB9" s="155"/>
      <c r="JC9" s="155"/>
      <c r="JD9" s="155"/>
      <c r="JE9" s="155"/>
      <c r="JF9" s="155"/>
      <c r="JG9" s="155"/>
      <c r="JH9" s="155"/>
      <c r="JI9" s="155"/>
      <c r="JJ9" s="155"/>
      <c r="JK9" s="155"/>
      <c r="JL9" s="155"/>
      <c r="JM9" s="155"/>
      <c r="JN9" s="155"/>
      <c r="JO9" s="155"/>
      <c r="JP9" s="155"/>
      <c r="JQ9" s="155"/>
      <c r="JR9" s="155"/>
      <c r="JS9" s="155"/>
      <c r="JT9" s="155"/>
      <c r="JU9" s="155"/>
      <c r="JV9" s="155"/>
      <c r="JW9" s="155"/>
      <c r="JX9" s="155"/>
      <c r="JY9" s="155"/>
      <c r="JZ9" s="155"/>
      <c r="KA9" s="155"/>
      <c r="KB9" s="155"/>
      <c r="KC9" s="155"/>
      <c r="KD9" s="155"/>
      <c r="KE9" s="155"/>
      <c r="KF9" s="155"/>
      <c r="KG9" s="155"/>
      <c r="KH9" s="155"/>
      <c r="KI9" s="155"/>
      <c r="KJ9" s="155"/>
      <c r="KK9" s="155"/>
      <c r="KL9" s="155"/>
    </row>
    <row r="10" spans="1:298" ht="57.75" customHeight="1">
      <c r="A10" s="473">
        <v>1</v>
      </c>
      <c r="B10" s="477" t="s">
        <v>462</v>
      </c>
      <c r="C10" s="473" t="s">
        <v>308</v>
      </c>
      <c r="D10" s="530" t="s">
        <v>463</v>
      </c>
      <c r="E10" s="473" t="s">
        <v>464</v>
      </c>
      <c r="F10" s="473" t="s">
        <v>476</v>
      </c>
      <c r="G10" s="473" t="s">
        <v>309</v>
      </c>
      <c r="H10" s="473">
        <v>4</v>
      </c>
      <c r="I10" s="490" t="str">
        <f>IF(H10&lt;=2,'Tabla probabilidad'!$B$5,IF(H10&lt;=24,'Tabla probabilidad'!$B$6,IF(H10&lt;=500,'Tabla probabilidad'!$B$7,IF(H10&lt;=5000,'Tabla probabilidad'!$B$8,IF(H10&gt;5000,'Tabla probabilidad'!$B$9)))))</f>
        <v>Baja</v>
      </c>
      <c r="J10" s="491">
        <f>IF(H10&lt;=2,'Tabla probabilidad'!$D$5,IF(H10&lt;=24,'Tabla probabilidad'!$D$6,IF(H10&lt;=500,'Tabla probabilidad'!$D$7,IF(H10&lt;=5000,'Tabla probabilidad'!$D$8,IF(H10&gt;5000,'Tabla probabilidad'!$D$9)))))</f>
        <v>0.4</v>
      </c>
      <c r="K10" s="473" t="s">
        <v>338</v>
      </c>
      <c r="L10" s="473" t="str">
        <f>IF(K10="El riesgo afecta la imagen de alguna área de la organización","Leve",IF(K10="El riesgo afecta la imagen de la entidad internamente, de conocimiento general, nivel interno, alta dirección, contratista y/o de provedores","Menor",IF(K10="El riesgo afecta la imagen de la entidad con algunos usuarios de relevancia frente al logro de los objetivos","Moderado",IF(K10="El riesgo afecta la imagen de de la entidad con efecto publicitario sostenido a nivel del sector justicia","Mayor",IF(K10="El riesgo afecta la imagen de la entidad a nivel nacional, con efecto publicitarios sostenible a nivel país","Catastrófico",IF(K10="Impacto que afecte la ejecución presupuestal en un valor ≥0,5%.","Leve",IF(K10="Impacto que afecte la ejecución presupuestal en un valor ≥1%.","Menor",IF(K10="Impacto que afecte la ejecución presupuestal en un valor ≥5%.","Moderado",IF(K10="Impacto que afecte la ejecución presupuestal en un valor ≥20%.","Mayor",IF(K10="Impacto que afecte la ejecución presupuestal en un valor ≥50%.","Catastrófico",IF(K10="Incumplimiento máximo del 5% de la meta planeada","Leve",IF(K10="Incumplimiento máximo del 15% de la meta planeada","Menor",IF(K10="Incumplimiento máximo del 20% de la meta planeada","Moderado",IF(K10="Incumplimiento máximo del 50% de la meta planeada","Mayor",IF(K10="Incumplimiento máximo del 80% de la meta planeada","Catastrófico",IF(K10="Cualquier afectación a la violacion de los derechos de los ciudadanos se considera con consecuencias altas","Mayor",IF(K10="Cualquier afectación a la violacion de los derechos de los ciudadanos se considera con consecuencias desastrosas","Catastrófico",IF(K10="Afecta la Prestación del Servicio de Administración de Justicia en 5%","Leve",IF(K10="Afecta la Prestación del Servicio de Administración de Justicia en 10%","Menor",IF(K10="Afecta la Prestación del Servicio de Administración de Justicia en 15%","Moderado",IF(K10="Afecta la Prestación del Servicio de Administración de Justicia en 20%","Mayor",IF(K10="Afecta la Prestación del Servicio de Administración de Justicia en más del 50%","Catastrófico",IF(K10="Cualquier acto indebido de los servidores judiciales genera altas consecuencias para la entidad","Mayor",IF(K10="Cualquier acto indebido de los servidores judiciales genera consecuencias desastrosas para la entidad","Catastrófico",IF(K10="Si el hecho llegara a presentarse, tendría consecuencias o efectos mínimos sobre la entidad","Leve",IF(K10="Si el hecho llegara a presentarse, tendría bajo impacto o efecto sobre la entidad","Menor",IF(K10="Si el hecho llegara a presentarse, tendría medianas consecuencias o efectos sobre la entidad","Moderado",IF(K10="Si el hecho llegara a presentarse, tendría altas consecuencias o efectos sobre la entidad","Mayor",IF(K10="Si el hecho llegara a presentarse, tendría desastrosas consecuencias o efectos sobre la entidad","Catastrófico")))))))))))))))))))))))))))))</f>
        <v>Moderado</v>
      </c>
      <c r="M10" s="473" t="str">
        <f>IF(K10="El riesgo afecta la imagen de alguna área de la organización","20%",IF(K10="El riesgo afecta la imagen de la entidad internamente, de conocimiento general, nivel interno, alta dirección, contratista y/o de provedores","40%",IF(K10="El riesgo afecta la imagen de la entidad con algunos usuarios de relevancia frente al logro de los objetivos","60%",IF(K10="El riesgo afecta la imagen de de la entidad con efecto publicitario sostenido a nivel del sector justicia","80%",IF(K10="El riesgo afecta la imagen de la entidad a nivel nacional, con efecto publicitarios sostenible a nivel país","100%",IF(K10="Impacto que afecte la ejecución presupuestal en un valor ≥0,5%.","20%",IF(K10="Impacto que afecte la ejecución presupuestal en un valor ≥1%.","40%",IF(K10="Impacto que afecte la ejecución presupuestal en un valor ≥5%.","60%",IF(K10="Impacto que afecte la ejecución presupuestal en un valor ≥20%.","80%",IF(K10="Impacto que afecte la ejecución presupuestal en un valor ≥50%.","100%",IF(K10="Incumplimiento máximo del 5% de la meta planeada","20%",IF(K10="Incumplimiento máximo del 15% de la meta planeada","40%",IF(K10="Incumplimiento máximo del 20% de la meta planeada","60%",IF(K10="Incumplimiento máximo del 50% de la meta planeada","80%",IF(K10="Incumplimiento máximo del 80% de la meta planeada","100%",IF(K10="Cualquier afectación a la violacion de los derechos de los ciudadanos se considera con consecuencias altas","80%",IF(K10="Cualquier afectación a la violacion de los derechos de los ciudadanos se considera con consecuencias desastrosas","100%",IF(K10="Afecta la Prestación del Servicio de Administración de Justicia en 5%","20%",IF(K10="Afecta la Prestación del Servicio de Administración de Justicia en 10%","40%",IF(K10="Afecta la Prestación del Servicio de Administración de Justicia en 15%","60%",IF(K10="Afecta la Prestación del Servicio de Administración de Justicia en 20%","80%",IF(K10="Afecta la Prestación del Servicio de Administración de Justicia en más del 50%","100%",IF(K10="Cualquier acto indebido de los servidores judiciales genera altas consecuencias para la entidad","80%",IF(K10="Cualquier acto indebido de los servidores judiciales genera consecuencias desastrosas para la entidad","100%",IF(K10="Si el hecho llegara a presentarse, tendría consecuencias o efectos mínimos sobre la entidad","20%",IF(K10="Si el hecho llegara a presentarse, tendría bajo impacto o efecto sobre la entidad","40%",IF(K10="Si el hecho llegara a presentarse, tendría medianas consecuencias o efectos sobre la entidad","60%",IF(K10="Si el hecho llegara a presentarse, tendría altas consecuencias o efectos sobre la entidad","80%",IF(K10="Si el hecho llegara a presentarse, tendría desastrosas consecuencias o efectos sobre la entidad","100%")))))))))))))))))))))))))))))</f>
        <v>60%</v>
      </c>
      <c r="N10" s="473" t="str">
        <f>VLOOKUP((I10&amp;L10),Hoja1!$B$4:$C$28,2,0)</f>
        <v>Moderado</v>
      </c>
      <c r="O10" s="139">
        <v>1</v>
      </c>
      <c r="P10" s="165" t="s">
        <v>465</v>
      </c>
      <c r="Q10" s="139" t="str">
        <f t="shared" ref="Q10:Q30" si="0">IF(R10="Preventivo","Probabilidad",IF(R10="Detectivo","Probabilidad", IF(R10="Correctivo","Impacto")))</f>
        <v>Probabilidad</v>
      </c>
      <c r="R10" s="139" t="s">
        <v>52</v>
      </c>
      <c r="S10" s="139" t="s">
        <v>57</v>
      </c>
      <c r="T10" s="140">
        <f>VLOOKUP(R10&amp;S10,Hoja1!$Q$4:$R$9,2,0)</f>
        <v>0.45</v>
      </c>
      <c r="U10" s="139" t="s">
        <v>59</v>
      </c>
      <c r="V10" s="139" t="s">
        <v>62</v>
      </c>
      <c r="W10" s="139" t="s">
        <v>65</v>
      </c>
      <c r="X10" s="140">
        <f>IF(Q10="Probabilidad",($J$10*T10),IF(Q10="Impacto"," "))</f>
        <v>0.18000000000000002</v>
      </c>
      <c r="Y10" s="140" t="str">
        <f>IF(Z10&lt;=20%,'Tabla probabilidad'!$B$5,IF(Z10&lt;=40%,'Tabla probabilidad'!$B$6,IF(Z10&lt;=60%,'Tabla probabilidad'!$B$7,IF(Z10&lt;=80%,'Tabla probabilidad'!$B$8,IF(Z10&lt;=100%,'Tabla probabilidad'!$B$9)))))</f>
        <v>Baja</v>
      </c>
      <c r="Z10" s="140">
        <f>IF(R10="Preventivo",(J10-(J10*T10)),IF(R10="Detectivo",(J10-(J10*T10)),IF(R10="Correctivo",(J10))))</f>
        <v>0.22</v>
      </c>
      <c r="AA10" s="474" t="str">
        <f>IF(AB10&lt;=20%,'Tabla probabilidad'!$B$5,IF(AB10&lt;=40%,'Tabla probabilidad'!$B$6,IF(AB10&lt;=60%,'Tabla probabilidad'!$B$7,IF(AB10&lt;=80%,'Tabla probabilidad'!$B$8,IF(AB10&lt;=100%,'Tabla probabilidad'!$B$9)))))</f>
        <v>Baja</v>
      </c>
      <c r="AB10" s="474">
        <f>AVERAGE(Z10:Z14)</f>
        <v>0.22</v>
      </c>
      <c r="AC10" s="140" t="str">
        <f t="shared" ref="AC10:AC34" si="1">IF(AD10&lt;=20%,"Leve",IF(AD10&lt;=40%,"Menor",IF(AD10&lt;=60%,"Moderado",IF(AD10&lt;=80%,"Mayor",IF(AD10&lt;=100%,"Catastrófico")))))</f>
        <v>Moderado</v>
      </c>
      <c r="AD10" s="140">
        <f>IF(Q10="Probabilidad",(($M$10-0)),IF(Q10="Impacto",($M$10-($M$10*T10))))</f>
        <v>0.6</v>
      </c>
      <c r="AE10" s="474" t="str">
        <f>IF(AF10&lt;=20%,"Leve",IF(AF10&lt;=40%,"Menor",IF(AF10&lt;=60%,"Moderado",IF(AF10&lt;=80%,"Mayor",IF(AF10&lt;=100%,"Catastrófico")))))</f>
        <v>Moderado</v>
      </c>
      <c r="AF10" s="474">
        <f>AVERAGE(AD10:AD14)</f>
        <v>0.6</v>
      </c>
      <c r="AG10" s="477" t="str">
        <f>VLOOKUP(AA10&amp;AE10,Hoja1!$B$4:$C$28,2,0)</f>
        <v>Moderado</v>
      </c>
      <c r="AH10" s="477" t="s">
        <v>293</v>
      </c>
      <c r="AI10" s="477" t="s">
        <v>466</v>
      </c>
      <c r="AJ10" s="477" t="s">
        <v>441</v>
      </c>
      <c r="AK10" s="483">
        <v>44927</v>
      </c>
      <c r="AL10" s="483">
        <v>45291</v>
      </c>
      <c r="AM10" s="484" t="s">
        <v>442</v>
      </c>
      <c r="AN10" s="473" t="s">
        <v>177</v>
      </c>
    </row>
    <row r="11" spans="1:298" ht="57.75" customHeight="1">
      <c r="A11" s="473"/>
      <c r="B11" s="478"/>
      <c r="C11" s="473"/>
      <c r="D11" s="530"/>
      <c r="E11" s="473"/>
      <c r="F11" s="473"/>
      <c r="G11" s="473"/>
      <c r="H11" s="473"/>
      <c r="I11" s="490"/>
      <c r="J11" s="491"/>
      <c r="K11" s="473"/>
      <c r="L11" s="492"/>
      <c r="M11" s="492"/>
      <c r="N11" s="473"/>
      <c r="O11" s="139">
        <v>2</v>
      </c>
      <c r="P11" s="166"/>
      <c r="Q11" s="139" t="str">
        <f t="shared" ref="Q11" si="2">IF(R11="Preventivo","Probabilidad",IF(R11="Detectivo","Probabilidad", IF(R11="Correctivo","Impacto")))</f>
        <v>Probabilidad</v>
      </c>
      <c r="R11" s="139" t="s">
        <v>52</v>
      </c>
      <c r="S11" s="139" t="s">
        <v>57</v>
      </c>
      <c r="T11" s="140">
        <f>VLOOKUP(R11&amp;S11,Hoja1!$Q$4:$R$9,2,0)</f>
        <v>0.45</v>
      </c>
      <c r="U11" s="139" t="s">
        <v>59</v>
      </c>
      <c r="V11" s="139" t="s">
        <v>62</v>
      </c>
      <c r="W11" s="139" t="s">
        <v>65</v>
      </c>
      <c r="X11" s="140">
        <f>IF(Q11="Probabilidad",($J$10*T11),IF(Q11="Impacto"," "))</f>
        <v>0.18000000000000002</v>
      </c>
      <c r="Y11" s="140" t="str">
        <f>IF(Z11&lt;=20%,'Tabla probabilidad'!$B$5,IF(Z11&lt;=40%,'Tabla probabilidad'!$B$6,IF(Z11&lt;=60%,'Tabla probabilidad'!$B$7,IF(Z11&lt;=80%,'Tabla probabilidad'!$B$8,IF(Z11&lt;=100%,'Tabla probabilidad'!$B$9)))))</f>
        <v>Baja</v>
      </c>
      <c r="Z11" s="140">
        <f>IF(R11="Preventivo",(J10-(J10*T11)),IF(R11="Detectivo",(J10-(J10*T11)),IF(R11="Correctivo",(J10))))</f>
        <v>0.22</v>
      </c>
      <c r="AA11" s="475"/>
      <c r="AB11" s="475"/>
      <c r="AC11" s="140" t="str">
        <f t="shared" si="1"/>
        <v>Moderado</v>
      </c>
      <c r="AD11" s="140">
        <f>IF(Q11="Probabilidad",(($M$10-0)),IF(Q11="Impacto",($M$10-($M$10*T11))))</f>
        <v>0.6</v>
      </c>
      <c r="AE11" s="475"/>
      <c r="AF11" s="475"/>
      <c r="AG11" s="478"/>
      <c r="AH11" s="478"/>
      <c r="AI11" s="478"/>
      <c r="AJ11" s="478"/>
      <c r="AK11" s="478"/>
      <c r="AL11" s="478"/>
      <c r="AM11" s="485"/>
      <c r="AN11" s="473"/>
    </row>
    <row r="12" spans="1:298" ht="69.75" customHeight="1">
      <c r="A12" s="473"/>
      <c r="B12" s="478"/>
      <c r="C12" s="473"/>
      <c r="D12" s="530"/>
      <c r="E12" s="473"/>
      <c r="F12" s="473"/>
      <c r="G12" s="473"/>
      <c r="H12" s="473"/>
      <c r="I12" s="490"/>
      <c r="J12" s="491"/>
      <c r="K12" s="473"/>
      <c r="L12" s="492"/>
      <c r="M12" s="492"/>
      <c r="N12" s="473"/>
      <c r="O12" s="139">
        <v>3</v>
      </c>
      <c r="P12" s="166"/>
      <c r="Q12" s="139"/>
      <c r="R12" s="139"/>
      <c r="S12" s="139"/>
      <c r="T12" s="140"/>
      <c r="U12" s="139"/>
      <c r="V12" s="139"/>
      <c r="W12" s="139"/>
      <c r="X12" s="140" t="b">
        <f t="shared" ref="X12:X14" si="3">IF(Q12="Probabilidad",($J$10*T12),IF(Q12="Impacto"," "))</f>
        <v>0</v>
      </c>
      <c r="Y12" s="140" t="b">
        <f>IF(Z12&lt;=20%,'Tabla probabilidad'!$B$5,IF(Z12&lt;=40%,'Tabla probabilidad'!$B$6,IF(Z12&lt;=60%,'Tabla probabilidad'!$B$7,IF(Z12&lt;=80%,'Tabla probabilidad'!$B$8,IF(Z12&lt;=100%,'Tabla probabilidad'!$B$9)))))</f>
        <v>0</v>
      </c>
      <c r="Z12" s="140" t="b">
        <f>IF(R12="Preventivo",(J10-(J10*T12)),IF(R12="Detectivo",(J10-(J10*T12)),IF(R12="Correctivo",(J10))))</f>
        <v>0</v>
      </c>
      <c r="AA12" s="475"/>
      <c r="AB12" s="475"/>
      <c r="AC12" s="140" t="b">
        <f t="shared" si="1"/>
        <v>0</v>
      </c>
      <c r="AD12" s="140" t="b">
        <f>IF(Q12="Probabilidad",(($M$10-0)),IF(Q12="Impacto",($M$10-($M$10*T12))))</f>
        <v>0</v>
      </c>
      <c r="AE12" s="475"/>
      <c r="AF12" s="475"/>
      <c r="AG12" s="478"/>
      <c r="AH12" s="478"/>
      <c r="AI12" s="478"/>
      <c r="AJ12" s="478"/>
      <c r="AK12" s="478"/>
      <c r="AL12" s="478"/>
      <c r="AM12" s="485"/>
      <c r="AN12" s="473"/>
    </row>
    <row r="13" spans="1:298" ht="72" customHeight="1">
      <c r="A13" s="473"/>
      <c r="B13" s="478"/>
      <c r="C13" s="473"/>
      <c r="D13" s="530"/>
      <c r="E13" s="473"/>
      <c r="F13" s="473"/>
      <c r="G13" s="473"/>
      <c r="H13" s="473"/>
      <c r="I13" s="490"/>
      <c r="J13" s="491"/>
      <c r="K13" s="473"/>
      <c r="L13" s="492"/>
      <c r="M13" s="492"/>
      <c r="N13" s="473"/>
      <c r="O13" s="139">
        <v>4</v>
      </c>
      <c r="P13" s="169"/>
      <c r="Q13" s="139"/>
      <c r="R13" s="139"/>
      <c r="S13" s="139"/>
      <c r="T13" s="140"/>
      <c r="U13" s="139"/>
      <c r="V13" s="139"/>
      <c r="W13" s="139"/>
      <c r="X13" s="140" t="b">
        <f t="shared" si="3"/>
        <v>0</v>
      </c>
      <c r="Y13" s="140" t="b">
        <f>IF(Z13&lt;=20%,'Tabla probabilidad'!$B$5,IF(Z13&lt;=40%,'Tabla probabilidad'!$B$6,IF(Z13&lt;=60%,'Tabla probabilidad'!$B$7,IF(Z13&lt;=80%,'Tabla probabilidad'!$B$8,IF(Z13&lt;=100%,'Tabla probabilidad'!$B$9)))))</f>
        <v>0</v>
      </c>
      <c r="Z13" s="140" t="b">
        <f>IF(R13="Preventivo",(J10-(J10*T13)),IF(R13="Detectivo",(J10-(J10*T13)),IF(R13="Correctivo",(J10))))</f>
        <v>0</v>
      </c>
      <c r="AA13" s="475"/>
      <c r="AB13" s="475"/>
      <c r="AC13" s="140" t="b">
        <f t="shared" si="1"/>
        <v>0</v>
      </c>
      <c r="AD13" s="140" t="b">
        <f>IF(Q13="Probabilidad",(($M$10-0)),IF(Q13="Impacto",($M$10-($M$10*T13))))</f>
        <v>0</v>
      </c>
      <c r="AE13" s="475"/>
      <c r="AF13" s="475"/>
      <c r="AG13" s="478"/>
      <c r="AH13" s="478"/>
      <c r="AI13" s="478"/>
      <c r="AJ13" s="478"/>
      <c r="AK13" s="478"/>
      <c r="AL13" s="478"/>
      <c r="AM13" s="485"/>
      <c r="AN13" s="473"/>
    </row>
    <row r="14" spans="1:298" ht="54" customHeight="1" thickBot="1">
      <c r="A14" s="473"/>
      <c r="B14" s="482"/>
      <c r="C14" s="473"/>
      <c r="D14" s="530"/>
      <c r="E14" s="473"/>
      <c r="F14" s="473"/>
      <c r="G14" s="473"/>
      <c r="H14" s="473"/>
      <c r="I14" s="490"/>
      <c r="J14" s="491"/>
      <c r="K14" s="473"/>
      <c r="L14" s="492"/>
      <c r="M14" s="492"/>
      <c r="N14" s="473"/>
      <c r="O14" s="139">
        <v>5</v>
      </c>
      <c r="P14" s="169"/>
      <c r="Q14" s="139"/>
      <c r="R14" s="139"/>
      <c r="S14" s="139"/>
      <c r="T14" s="140"/>
      <c r="U14" s="139"/>
      <c r="V14" s="139"/>
      <c r="W14" s="139"/>
      <c r="X14" s="140" t="b">
        <f t="shared" si="3"/>
        <v>0</v>
      </c>
      <c r="Y14" s="140" t="b">
        <f>IF(Z14&lt;=20%,'Tabla probabilidad'!$B$5,IF(Z14&lt;=40%,'Tabla probabilidad'!$B$6,IF(Z14&lt;=60%,'Tabla probabilidad'!$B$7,IF(Z14&lt;=80%,'Tabla probabilidad'!$B$8,IF(Z14&lt;=100%,'Tabla probabilidad'!$B$9)))))</f>
        <v>0</v>
      </c>
      <c r="Z14" s="140" t="b">
        <f>IF(R14="Preventivo",(J10-(J10*T14)),IF(R14="Detectivo",(J10-(J10*T14)),IF(R14="Correctivo",(J10))))</f>
        <v>0</v>
      </c>
      <c r="AA14" s="476"/>
      <c r="AB14" s="476"/>
      <c r="AC14" s="140" t="b">
        <f t="shared" si="1"/>
        <v>0</v>
      </c>
      <c r="AD14" s="140" t="b">
        <f>IF(Q14="Probabilidad",(($M$10-0)),IF(Q14="Impacto",($M$10-($M$10*T14))))</f>
        <v>0</v>
      </c>
      <c r="AE14" s="476"/>
      <c r="AF14" s="476"/>
      <c r="AG14" s="482"/>
      <c r="AH14" s="482"/>
      <c r="AI14" s="482"/>
      <c r="AJ14" s="482"/>
      <c r="AK14" s="482"/>
      <c r="AL14" s="482"/>
      <c r="AM14" s="486"/>
      <c r="AN14" s="473"/>
    </row>
    <row r="15" spans="1:298" ht="75" customHeight="1">
      <c r="A15" s="473">
        <v>2</v>
      </c>
      <c r="B15" s="477" t="s">
        <v>467</v>
      </c>
      <c r="C15" s="473" t="s">
        <v>308</v>
      </c>
      <c r="D15" s="487" t="s">
        <v>468</v>
      </c>
      <c r="E15" s="477" t="s">
        <v>469</v>
      </c>
      <c r="F15" s="477" t="s">
        <v>477</v>
      </c>
      <c r="G15" s="473" t="s">
        <v>309</v>
      </c>
      <c r="H15" s="477">
        <v>4</v>
      </c>
      <c r="I15" s="490" t="str">
        <f>IF(H15&lt;=2,'Tabla probabilidad'!$B$5,IF(H15&lt;=24,'Tabla probabilidad'!$B$6,IF(H15&lt;=500,'Tabla probabilidad'!$B$7,IF(H15&lt;=5000,'Tabla probabilidad'!$B$8,IF(H15&gt;5000,'Tabla probabilidad'!$B$9)))))</f>
        <v>Baja</v>
      </c>
      <c r="J15" s="491">
        <f>IF(H15&lt;=2,'Tabla probabilidad'!$D$5,IF(H15&lt;=24,'Tabla probabilidad'!$D$6,IF(H15&lt;=500,'Tabla probabilidad'!$D$7,IF(H15&lt;=5000,'Tabla probabilidad'!$D$8,IF(H15&gt;5000,'Tabla probabilidad'!$D$9)))))</f>
        <v>0.4</v>
      </c>
      <c r="K15" s="473" t="s">
        <v>338</v>
      </c>
      <c r="L15" s="473" t="str">
        <f>IF(K15="El riesgo afecta la imagen de alguna área de la organización","Leve",IF(K15="El riesgo afecta la imagen de la entidad internamente, de conocimiento general, nivel interno, alta dirección, contratista y/o de provedores","Menor",IF(K15="El riesgo afecta la imagen de la entidad con algunos usuarios de relevancia frente al logro de los objetivos","Moderado",IF(K15="El riesgo afecta la imagen de de la entidad con efecto publicitario sostenido a nivel del sector justicia","Mayor",IF(K15="El riesgo afecta la imagen de la entidad a nivel nacional, con efecto publicitarios sostenible a nivel país","Catastrófico",IF(K15="Impacto que afecte la ejecución presupuestal en un valor ≥0,5%.","Leve",IF(K15="Impacto que afecte la ejecución presupuestal en un valor ≥1%.","Menor",IF(K15="Impacto que afecte la ejecución presupuestal en un valor ≥5%.","Moderado",IF(K15="Impacto que afecte la ejecución presupuestal en un valor ≥20%.","Mayor",IF(K15="Impacto que afecte la ejecución presupuestal en un valor ≥50%.","Catastrófico",IF(K15="Incumplimiento máximo del 5% de la meta planeada","Leve",IF(K15="Incumplimiento máximo del 15% de la meta planeada","Menor",IF(K15="Incumplimiento máximo del 20% de la meta planeada","Moderado",IF(K15="Incumplimiento máximo del 50% de la meta planeada","Mayor",IF(K15="Incumplimiento máximo del 80% de la meta planeada","Catastrófico",IF(K15="Cualquier afectación a la violacion de los derechos de los ciudadanos se considera con consecuencias altas","Mayor",IF(K15="Cualquier afectación a la violacion de los derechos de los ciudadanos se considera con consecuencias desastrosas","Catastrófico",IF(K15="Afecta la Prestación del Servicio de Administración de Justicia en 5%","Leve",IF(K15="Afecta la Prestación del Servicio de Administración de Justicia en 10%","Menor",IF(K15="Afecta la Prestación del Servicio de Administración de Justicia en 15%","Moderado",IF(K15="Afecta la Prestación del Servicio de Administración de Justicia en 20%","Mayor",IF(K15="Afecta la Prestación del Servicio de Administración de Justicia en más del 50%","Catastrófico",IF(K15="Cualquier acto indebido de los servidores judiciales genera altas consecuencias para la entidad","Mayor",IF(K15="Cualquier acto indebido de los servidores judiciales genera consecuencias desastrosas para la entidad","Catastrófico",IF(K15="Si el hecho llegara a presentarse, tendría consecuencias o efectos mínimos sobre la entidad","Leve",IF(K15="Si el hecho llegara a presentarse, tendría bajo impacto o efecto sobre la entidad","Menor",IF(K15="Si el hecho llegara a presentarse, tendría medianas consecuencias o efectos sobre la entidad","Moderado",IF(K15="Si el hecho llegara a presentarse, tendría altas consecuencias o efectos sobre la entidad","Mayor",IF(K15="Si el hecho llegara a presentarse, tendría desastrosas consecuencias o efectos sobre la entidad","Catastrófico")))))))))))))))))))))))))))))</f>
        <v>Moderado</v>
      </c>
      <c r="M15" s="473" t="str">
        <f>IF(K15="El riesgo afecta la imagen de alguna área de la organización","20%",IF(K15="El riesgo afecta la imagen de la entidad internamente, de conocimiento general, nivel interno, alta dirección, contratista y/o de provedores","40%",IF(K15="El riesgo afecta la imagen de la entidad con algunos usuarios de relevancia frente al logro de los objetivos","60%",IF(K15="El riesgo afecta la imagen de de la entidad con efecto publicitario sostenido a nivel del sector justicia","80%",IF(K15="El riesgo afecta la imagen de la entidad a nivel nacional, con efecto publicitarios sostenible a nivel país","100%",IF(K15="Impacto que afecte la ejecución presupuestal en un valor ≥0,5%.","20%",IF(K15="Impacto que afecte la ejecución presupuestal en un valor ≥1%.","40%",IF(K15="Impacto que afecte la ejecución presupuestal en un valor ≥5%.","60%",IF(K15="Impacto que afecte la ejecución presupuestal en un valor ≥20%.","80%",IF(K15="Impacto que afecte la ejecución presupuestal en un valor ≥50%.","100%",IF(K15="Incumplimiento máximo del 5% de la meta planeada","20%",IF(K15="Incumplimiento máximo del 15% de la meta planeada","40%",IF(K15="Incumplimiento máximo del 20% de la meta planeada","60%",IF(K15="Incumplimiento máximo del 50% de la meta planeada","80%",IF(K15="Incumplimiento máximo del 80% de la meta planeada","100%",IF(K15="Cualquier afectación a la violacion de los derechos de los ciudadanos se considera con consecuencias altas","80%",IF(K15="Cualquier afectación a la violacion de los derechos de los ciudadanos se considera con consecuencias desastrosas","100%",IF(K15="Afecta la Prestación del Servicio de Administración de Justicia en 5%","20%",IF(K15="Afecta la Prestación del Servicio de Administración de Justicia en 10%","40%",IF(K15="Afecta la Prestación del Servicio de Administración de Justicia en 15%","60%",IF(K15="Afecta la Prestación del Servicio de Administración de Justicia en 20%","80%",IF(K15="Afecta la Prestación del Servicio de Administración de Justicia en más del 50%","100%",IF(K15="Cualquier acto indebido de los servidores judiciales genera altas consecuencias para la entidad","80%",IF(K15="Cualquier acto indebido de los servidores judiciales genera consecuencias desastrosas para la entidad","100%",IF(K15="Si el hecho llegara a presentarse, tendría consecuencias o efectos mínimos sobre la entidad","20%",IF(K15="Si el hecho llegara a presentarse, tendría bajo impacto o efecto sobre la entidad","40%",IF(K15="Si el hecho llegara a presentarse, tendría medianas consecuencias o efectos sobre la entidad","60%",IF(K15="Si el hecho llegara a presentarse, tendría altas consecuencias o efectos sobre la entidad","80%",IF(K15="Si el hecho llegara a presentarse, tendría desastrosas consecuencias o efectos sobre la entidad","100%")))))))))))))))))))))))))))))</f>
        <v>60%</v>
      </c>
      <c r="N15" s="473" t="str">
        <f>VLOOKUP((I15&amp;L15),Hoja1!$B$4:$C$28,2,0)</f>
        <v>Moderado</v>
      </c>
      <c r="O15" s="139">
        <v>1</v>
      </c>
      <c r="P15" s="165" t="s">
        <v>470</v>
      </c>
      <c r="Q15" s="139" t="str">
        <f t="shared" si="0"/>
        <v>Probabilidad</v>
      </c>
      <c r="R15" s="139" t="s">
        <v>52</v>
      </c>
      <c r="S15" s="139" t="s">
        <v>57</v>
      </c>
      <c r="T15" s="140">
        <f>VLOOKUP(R15&amp;S15,Hoja1!$Q$4:$R$9,2,0)</f>
        <v>0.45</v>
      </c>
      <c r="U15" s="139" t="s">
        <v>59</v>
      </c>
      <c r="V15" s="139" t="s">
        <v>62</v>
      </c>
      <c r="W15" s="139" t="s">
        <v>65</v>
      </c>
      <c r="X15" s="140">
        <f>IF(Q15="Probabilidad",($J$15*T15),IF(Q15="Impacto"," "))</f>
        <v>0.18000000000000002</v>
      </c>
      <c r="Y15" s="140" t="str">
        <f>IF(Z15&lt;=20%,'Tabla probabilidad'!$B$5,IF(Z15&lt;=40%,'Tabla probabilidad'!$B$6,IF(Z15&lt;=60%,'Tabla probabilidad'!$B$7,IF(Z15&lt;=80%,'Tabla probabilidad'!$B$8,IF(Z15&lt;=100%,'Tabla probabilidad'!$B$9)))))</f>
        <v>Baja</v>
      </c>
      <c r="Z15" s="140">
        <f>IF(R15="Preventivo",(J15-(J15*T15)),IF(R15="Detectivo",(J15-(J15*T15)),IF(R15="Correctivo",(J15))))</f>
        <v>0.22</v>
      </c>
      <c r="AA15" s="474" t="str">
        <f>IF(AB15&lt;=20%,'Tabla probabilidad'!$B$5,IF(AB15&lt;=40%,'Tabla probabilidad'!$B$6,IF(AB15&lt;=60%,'Tabla probabilidad'!$B$7,IF(AB15&lt;=80%,'Tabla probabilidad'!$B$8,IF(AB15&lt;=100%,'Tabla probabilidad'!$B$9)))))</f>
        <v>Baja</v>
      </c>
      <c r="AB15" s="474">
        <f>AVERAGE(Z15:Z19)</f>
        <v>0.22</v>
      </c>
      <c r="AC15" s="140" t="str">
        <f t="shared" si="1"/>
        <v>Moderado</v>
      </c>
      <c r="AD15" s="140">
        <f>IF(Q15="Probabilidad",(($M$15-0)),IF(Q15="Impacto",($M$15-($M$15*T15))))</f>
        <v>0.6</v>
      </c>
      <c r="AE15" s="474" t="str">
        <f>IF(AF15&lt;=20%,"Leve",IF(AF15&lt;=40%,"Menor",IF(AF15&lt;=60%,"Moderado",IF(AF15&lt;=80%,"Mayor",IF(AF15&lt;=100%,"Catastrófico")))))</f>
        <v>Moderado</v>
      </c>
      <c r="AF15" s="474">
        <f>AVERAGE(AD15:AD19)</f>
        <v>0.6</v>
      </c>
      <c r="AG15" s="477" t="str">
        <f>VLOOKUP(AA15&amp;AE15,Hoja1!$B$4:$C$28,2,0)</f>
        <v>Moderado</v>
      </c>
      <c r="AH15" s="477" t="s">
        <v>293</v>
      </c>
      <c r="AI15" s="477" t="s">
        <v>473</v>
      </c>
      <c r="AJ15" s="477" t="s">
        <v>441</v>
      </c>
      <c r="AK15" s="483">
        <v>44927</v>
      </c>
      <c r="AL15" s="483">
        <v>45291</v>
      </c>
      <c r="AM15" s="484" t="s">
        <v>442</v>
      </c>
      <c r="AN15" s="473" t="s">
        <v>177</v>
      </c>
    </row>
    <row r="16" spans="1:298" ht="25.5" customHeight="1">
      <c r="A16" s="473"/>
      <c r="B16" s="478"/>
      <c r="C16" s="473"/>
      <c r="D16" s="488"/>
      <c r="E16" s="478"/>
      <c r="F16" s="478"/>
      <c r="G16" s="473"/>
      <c r="H16" s="478"/>
      <c r="I16" s="490"/>
      <c r="J16" s="491"/>
      <c r="K16" s="473"/>
      <c r="L16" s="492"/>
      <c r="M16" s="492"/>
      <c r="N16" s="473"/>
      <c r="O16" s="139">
        <v>2</v>
      </c>
      <c r="P16" s="166" t="s">
        <v>471</v>
      </c>
      <c r="Q16" s="139" t="str">
        <f t="shared" ref="Q16:Q17" si="4">IF(R16="Preventivo","Probabilidad",IF(R16="Detectivo","Probabilidad", IF(R16="Correctivo","Impacto")))</f>
        <v>Probabilidad</v>
      </c>
      <c r="R16" s="139" t="s">
        <v>52</v>
      </c>
      <c r="S16" s="139" t="s">
        <v>57</v>
      </c>
      <c r="T16" s="140">
        <f>VLOOKUP(R16&amp;S16,Hoja1!$Q$4:$R$9,2,0)</f>
        <v>0.45</v>
      </c>
      <c r="U16" s="139" t="s">
        <v>59</v>
      </c>
      <c r="V16" s="139" t="s">
        <v>62</v>
      </c>
      <c r="W16" s="139" t="s">
        <v>65</v>
      </c>
      <c r="X16" s="140">
        <f>IF(Q16="Probabilidad",($J$15*T16),IF(Q16="Impacto"," "))</f>
        <v>0.18000000000000002</v>
      </c>
      <c r="Y16" s="140" t="str">
        <f>IF(Z16&lt;=20%,'Tabla probabilidad'!$B$5,IF(Z16&lt;=40%,'Tabla probabilidad'!$B$6,IF(Z16&lt;=60%,'Tabla probabilidad'!$B$7,IF(Z16&lt;=80%,'Tabla probabilidad'!$B$8,IF(Z16&lt;=100%,'Tabla probabilidad'!$B$9)))))</f>
        <v>Baja</v>
      </c>
      <c r="Z16" s="140">
        <f>IF(R16="Preventivo",(J15-(J15*T16)),IF(R16="Detectivo",(J15-(J15*T16)),IF(R16="Correctivo",(J15))))</f>
        <v>0.22</v>
      </c>
      <c r="AA16" s="475"/>
      <c r="AB16" s="475"/>
      <c r="AC16" s="140" t="str">
        <f t="shared" si="1"/>
        <v>Moderado</v>
      </c>
      <c r="AD16" s="140">
        <f t="shared" ref="AD16:AD19" si="5">IF(Q16="Probabilidad",(($M$15-0)),IF(Q16="Impacto",($M$15-($M$15*T16))))</f>
        <v>0.6</v>
      </c>
      <c r="AE16" s="475"/>
      <c r="AF16" s="475"/>
      <c r="AG16" s="478"/>
      <c r="AH16" s="478"/>
      <c r="AI16" s="478"/>
      <c r="AJ16" s="478"/>
      <c r="AK16" s="478"/>
      <c r="AL16" s="478"/>
      <c r="AM16" s="485"/>
      <c r="AN16" s="473"/>
    </row>
    <row r="17" spans="1:40" ht="115.5" customHeight="1">
      <c r="A17" s="473"/>
      <c r="B17" s="478"/>
      <c r="C17" s="473"/>
      <c r="D17" s="488"/>
      <c r="E17" s="478"/>
      <c r="F17" s="478"/>
      <c r="G17" s="473"/>
      <c r="H17" s="478"/>
      <c r="I17" s="490"/>
      <c r="J17" s="491"/>
      <c r="K17" s="473"/>
      <c r="L17" s="492"/>
      <c r="M17" s="492"/>
      <c r="N17" s="473"/>
      <c r="O17" s="139">
        <v>3</v>
      </c>
      <c r="P17" s="166" t="s">
        <v>472</v>
      </c>
      <c r="Q17" s="139" t="str">
        <f t="shared" si="4"/>
        <v>Probabilidad</v>
      </c>
      <c r="R17" s="139" t="s">
        <v>52</v>
      </c>
      <c r="S17" s="139" t="s">
        <v>57</v>
      </c>
      <c r="T17" s="140">
        <f>VLOOKUP(R17&amp;S17,Hoja1!$Q$4:$R$9,2,0)</f>
        <v>0.45</v>
      </c>
      <c r="U17" s="139" t="s">
        <v>59</v>
      </c>
      <c r="V17" s="139" t="s">
        <v>62</v>
      </c>
      <c r="W17" s="139" t="s">
        <v>65</v>
      </c>
      <c r="X17" s="140">
        <f t="shared" ref="X17:X19" si="6">IF(Q17="Probabilidad",($J$15*T17),IF(Q17="Impacto"," "))</f>
        <v>0.18000000000000002</v>
      </c>
      <c r="Y17" s="140" t="str">
        <f>IF(Z17&lt;=20%,'Tabla probabilidad'!$B$5,IF(Z17&lt;=40%,'Tabla probabilidad'!$B$6,IF(Z17&lt;=60%,'Tabla probabilidad'!$B$7,IF(Z17&lt;=80%,'Tabla probabilidad'!$B$8,IF(Z17&lt;=100%,'Tabla probabilidad'!$B$9)))))</f>
        <v>Baja</v>
      </c>
      <c r="Z17" s="140">
        <f>IF(R17="Preventivo",(J15-(J15*T17)),IF(R17="Detectivo",(J15-(J15*T17)),IF(R17="Correctivo",(J15))))</f>
        <v>0.22</v>
      </c>
      <c r="AA17" s="475"/>
      <c r="AB17" s="475"/>
      <c r="AC17" s="140" t="str">
        <f t="shared" si="1"/>
        <v>Moderado</v>
      </c>
      <c r="AD17" s="140">
        <f t="shared" si="5"/>
        <v>0.6</v>
      </c>
      <c r="AE17" s="475"/>
      <c r="AF17" s="475"/>
      <c r="AG17" s="478"/>
      <c r="AH17" s="478"/>
      <c r="AI17" s="478"/>
      <c r="AJ17" s="478"/>
      <c r="AK17" s="478"/>
      <c r="AL17" s="478"/>
      <c r="AM17" s="485"/>
      <c r="AN17" s="473"/>
    </row>
    <row r="18" spans="1:40" ht="60" customHeight="1">
      <c r="A18" s="473"/>
      <c r="B18" s="478"/>
      <c r="C18" s="473"/>
      <c r="D18" s="488"/>
      <c r="E18" s="478"/>
      <c r="F18" s="478"/>
      <c r="G18" s="473"/>
      <c r="H18" s="478"/>
      <c r="I18" s="490"/>
      <c r="J18" s="491"/>
      <c r="K18" s="473"/>
      <c r="L18" s="492"/>
      <c r="M18" s="492"/>
      <c r="N18" s="473"/>
      <c r="O18" s="139">
        <v>4</v>
      </c>
      <c r="P18" s="166"/>
      <c r="Q18" s="139"/>
      <c r="R18" s="139"/>
      <c r="S18" s="139"/>
      <c r="T18" s="140"/>
      <c r="U18" s="139"/>
      <c r="V18" s="139"/>
      <c r="W18" s="139"/>
      <c r="X18" s="140" t="b">
        <f t="shared" si="6"/>
        <v>0</v>
      </c>
      <c r="Y18" s="140" t="b">
        <f>IF(Z18&lt;=20%,'Tabla probabilidad'!$B$5,IF(Z18&lt;=40%,'Tabla probabilidad'!$B$6,IF(Z18&lt;=60%,'Tabla probabilidad'!$B$7,IF(Z18&lt;=80%,'Tabla probabilidad'!$B$8,IF(Z18&lt;=100%,'Tabla probabilidad'!$B$9)))))</f>
        <v>0</v>
      </c>
      <c r="Z18" s="140" t="b">
        <f>IF(R18="Preventivo",(J15-(J15*T18)),IF(R18="Detectivo",(J15-(J15*T18)),IF(R18="Correctivo",(J15))))</f>
        <v>0</v>
      </c>
      <c r="AA18" s="475"/>
      <c r="AB18" s="475"/>
      <c r="AC18" s="140" t="b">
        <f t="shared" si="1"/>
        <v>0</v>
      </c>
      <c r="AD18" s="140" t="b">
        <f t="shared" si="5"/>
        <v>0</v>
      </c>
      <c r="AE18" s="475"/>
      <c r="AF18" s="475"/>
      <c r="AG18" s="478"/>
      <c r="AH18" s="478"/>
      <c r="AI18" s="478"/>
      <c r="AJ18" s="478"/>
      <c r="AK18" s="478"/>
      <c r="AL18" s="478"/>
      <c r="AM18" s="485"/>
      <c r="AN18" s="473"/>
    </row>
    <row r="19" spans="1:40" ht="40.5" customHeight="1">
      <c r="A19" s="473"/>
      <c r="B19" s="482"/>
      <c r="C19" s="473"/>
      <c r="D19" s="489"/>
      <c r="E19" s="482"/>
      <c r="F19" s="482"/>
      <c r="G19" s="473"/>
      <c r="H19" s="482"/>
      <c r="I19" s="490"/>
      <c r="J19" s="491"/>
      <c r="K19" s="473"/>
      <c r="L19" s="492"/>
      <c r="M19" s="492"/>
      <c r="N19" s="473"/>
      <c r="O19" s="139">
        <v>5</v>
      </c>
      <c r="P19" s="158"/>
      <c r="Q19" s="139"/>
      <c r="R19" s="139"/>
      <c r="S19" s="139"/>
      <c r="T19" s="140"/>
      <c r="U19" s="139"/>
      <c r="V19" s="139"/>
      <c r="W19" s="139"/>
      <c r="X19" s="140" t="b">
        <f t="shared" si="6"/>
        <v>0</v>
      </c>
      <c r="Y19" s="140" t="b">
        <f>IF(Z19&lt;=20%,'Tabla probabilidad'!$B$5,IF(Z19&lt;=40%,'Tabla probabilidad'!$B$6,IF(Z19&lt;=60%,'Tabla probabilidad'!$B$7,IF(Z19&lt;=80%,'Tabla probabilidad'!$B$8,IF(Z19&lt;=100%,'Tabla probabilidad'!$B$9)))))</f>
        <v>0</v>
      </c>
      <c r="Z19" s="140" t="b">
        <f>IF(R19="Preventivo",(J15-(J15*T19)),IF(R19="Detectivo",(J15-(J15*T19)),IF(R19="Correctivo",(J15))))</f>
        <v>0</v>
      </c>
      <c r="AA19" s="476"/>
      <c r="AB19" s="476"/>
      <c r="AC19" s="140" t="b">
        <f t="shared" si="1"/>
        <v>0</v>
      </c>
      <c r="AD19" s="140" t="b">
        <f t="shared" si="5"/>
        <v>0</v>
      </c>
      <c r="AE19" s="476"/>
      <c r="AF19" s="476"/>
      <c r="AG19" s="482"/>
      <c r="AH19" s="482"/>
      <c r="AI19" s="482"/>
      <c r="AJ19" s="482"/>
      <c r="AK19" s="482"/>
      <c r="AL19" s="482"/>
      <c r="AM19" s="486"/>
      <c r="AN19" s="473"/>
    </row>
    <row r="20" spans="1:40" ht="66.75" hidden="1" customHeight="1">
      <c r="A20" s="473">
        <v>3</v>
      </c>
      <c r="B20" s="477" t="s">
        <v>387</v>
      </c>
      <c r="C20" s="473" t="s">
        <v>40</v>
      </c>
      <c r="D20" s="531" t="s">
        <v>443</v>
      </c>
      <c r="E20" s="473" t="s">
        <v>444</v>
      </c>
      <c r="F20" s="473" t="s">
        <v>445</v>
      </c>
      <c r="G20" s="473" t="s">
        <v>41</v>
      </c>
      <c r="H20" s="473">
        <v>12</v>
      </c>
      <c r="I20" s="490" t="str">
        <f>IF(H20&lt;=2,'Tabla probabilidad'!$B$5,IF(H20&lt;=24,'Tabla probabilidad'!$B$6,IF(H20&lt;=500,'Tabla probabilidad'!$B$7,IF(H20&lt;=5000,'Tabla probabilidad'!$B$8,IF(H20&gt;5000,'Tabla probabilidad'!$B$9)))))</f>
        <v>Baja</v>
      </c>
      <c r="J20" s="491">
        <f>IF(H20&lt;=2,'Tabla probabilidad'!$D$5,IF(H20&lt;=24,'Tabla probabilidad'!$D$6,IF(H20&lt;=500,'Tabla probabilidad'!$D$7,IF(H20&lt;=5000,'Tabla probabilidad'!$D$8,IF(H20&gt;5000,'Tabla probabilidad'!$D$9)))))</f>
        <v>0.4</v>
      </c>
      <c r="K20" s="473" t="s">
        <v>337</v>
      </c>
      <c r="L20" s="473" t="str">
        <f>IF(K20="El riesgo afecta la imagen de alguna área de la organización","Leve",IF(K20="El riesgo afecta la imagen de la entidad internamente, de conocimiento general, nivel interno, alta dirección, contratista y/o de provedores","Menor",IF(K20="El riesgo afecta la imagen de la entidad con algunos usuarios de relevancia frente al logro de los objetivos","Moderado",IF(K20="El riesgo afecta la imagen de de la entidad con efecto publicitario sostenido a nivel del sector justicia","Mayor",IF(K20="El riesgo afecta la imagen de la entidad a nivel nacional, con efecto publicitarios sostenible a nivel país","Catastrófico",IF(K20="Impacto que afecte la ejecución presupuestal en un valor ≥0,5%.","Leve",IF(K20="Impacto que afecte la ejecución presupuestal en un valor ≥1%.","Menor",IF(K20="Impacto que afecte la ejecución presupuestal en un valor ≥5%.","Moderado",IF(K20="Impacto que afecte la ejecución presupuestal en un valor ≥20%.","Mayor",IF(K20="Impacto que afecte la ejecución presupuestal en un valor ≥50%.","Catastrófico",IF(K20="Incumplimiento máximo del 5% de la meta planeada","Leve",IF(K20="Incumplimiento máximo del 15% de la meta planeada","Menor",IF(K20="Incumplimiento máximo del 20% de la meta planeada","Moderado",IF(K20="Incumplimiento máximo del 50% de la meta planeada","Mayor",IF(K20="Incumplimiento máximo del 80% de la meta planeada","Catastrófico",IF(K20="Cualquier afectación a la violacion de los derechos de los ciudadanos se considera con consecuencias altas","Mayor",IF(K20="Cualquier afectación a la violacion de los derechos de los ciudadanos se considera con consecuencias desastrosas","Catastrófico",IF(K20="Afecta la Prestación del Servicio de Administración de Justicia en 5%","Leve",IF(K20="Afecta la Prestación del Servicio de Administración de Justicia en 10%","Menor",IF(K20="Afecta la Prestación del Servicio de Administración de Justicia en 15%","Moderado",IF(K20="Afecta la Prestación del Servicio de Administración de Justicia en 20%","Mayor",IF(K20="Afecta la Prestación del Servicio de Administración de Justicia en más del 50%","Catastrófico",IF(K20="Cualquier acto indebido de los servidores judiciales genera altas consecuencias para la entidad","Mayor",IF(K20="Cualquier acto indebido de los servidores judiciales genera consecuencias desastrosas para la entidad","Catastrófico",IF(K20="Si el hecho llegara a presentarse, tendría consecuencias o efectos mínimos sobre la entidad","Leve",IF(K20="Si el hecho llegara a presentarse, tendría bajo impacto o efecto sobre la entidad","Menor",IF(K20="Si el hecho llegara a presentarse, tendría medianas consecuencias o efectos sobre la entidad","Moderado",IF(K20="Si el hecho llegara a presentarse, tendría altas consecuencias o efectos sobre la entidad","Mayor",IF(K20="Si el hecho llegara a presentarse, tendría desastrosas consecuencias o efectos sobre la entidad","Catastrófico")))))))))))))))))))))))))))))</f>
        <v>Menor</v>
      </c>
      <c r="M20" s="473" t="str">
        <f>IF(K20="El riesgo afecta la imagen de alguna área de la organización","20%",IF(K20="El riesgo afecta la imagen de la entidad internamente, de conocimiento general, nivel interno, alta dirección, contratista y/o de provedores","40%",IF(K20="El riesgo afecta la imagen de la entidad con algunos usuarios de relevancia frente al logro de los objetivos","60%",IF(K20="El riesgo afecta la imagen de de la entidad con efecto publicitario sostenido a nivel del sector justicia","80%",IF(K20="El riesgo afecta la imagen de la entidad a nivel nacional, con efecto publicitarios sostenible a nivel país","100%",IF(K20="Impacto que afecte la ejecución presupuestal en un valor ≥0,5%.","20%",IF(K20="Impacto que afecte la ejecución presupuestal en un valor ≥1%.","40%",IF(K20="Impacto que afecte la ejecución presupuestal en un valor ≥5%.","60%",IF(K20="Impacto que afecte la ejecución presupuestal en un valor ≥20%.","80%",IF(K20="Impacto que afecte la ejecución presupuestal en un valor ≥50%.","100%",IF(K20="Incumplimiento máximo del 5% de la meta planeada","20%",IF(K20="Incumplimiento máximo del 15% de la meta planeada","40%",IF(K20="Incumplimiento máximo del 20% de la meta planeada","60%",IF(K20="Incumplimiento máximo del 50% de la meta planeada","80%",IF(K20="Incumplimiento máximo del 80% de la meta planeada","100%",IF(K20="Cualquier afectación a la violacion de los derechos de los ciudadanos se considera con consecuencias altas","80%",IF(K20="Cualquier afectación a la violacion de los derechos de los ciudadanos se considera con consecuencias desastrosas","100%",IF(K20="Afecta la Prestación del Servicio de Administración de Justicia en 5%","20%",IF(K20="Afecta la Prestación del Servicio de Administración de Justicia en 10%","40%",IF(K20="Afecta la Prestación del Servicio de Administración de Justicia en 15%","60%",IF(K20="Afecta la Prestación del Servicio de Administración de Justicia en 20%","80%",IF(K20="Afecta la Prestación del Servicio de Administración de Justicia en más del 50%","100%",IF(K20="Cualquier acto indebido de los servidores judiciales genera altas consecuencias para la entidad","80%",IF(K20="Cualquier acto indebido de los servidores judiciales genera consecuencias desastrosas para la entidad","100%",IF(K20="Si el hecho llegara a presentarse, tendría consecuencias o efectos mínimos sobre la entidad","20%",IF(K20="Si el hecho llegara a presentarse, tendría bajo impacto o efecto sobre la entidad","40%",IF(K20="Si el hecho llegara a presentarse, tendría medianas consecuencias o efectos sobre la entidad","60%",IF(K20="Si el hecho llegara a presentarse, tendría altas consecuencias o efectos sobre la entidad","80%",IF(K20="Si el hecho llegara a presentarse, tendría desastrosas consecuencias o efectos sobre la entidad","100%")))))))))))))))))))))))))))))</f>
        <v>40%</v>
      </c>
      <c r="N20" s="473" t="str">
        <f>VLOOKUP((I20&amp;L20),Hoja1!$B$4:$C$28,2,0)</f>
        <v>Moderado</v>
      </c>
      <c r="O20" s="139">
        <v>1</v>
      </c>
      <c r="P20" s="165" t="s">
        <v>447</v>
      </c>
      <c r="Q20" s="139" t="str">
        <f t="shared" si="0"/>
        <v>Probabilidad</v>
      </c>
      <c r="R20" s="139" t="s">
        <v>52</v>
      </c>
      <c r="S20" s="139" t="s">
        <v>57</v>
      </c>
      <c r="T20" s="140">
        <f>VLOOKUP(R20&amp;S20,Hoja1!$Q$4:$R$9,2,0)</f>
        <v>0.45</v>
      </c>
      <c r="U20" s="139" t="s">
        <v>59</v>
      </c>
      <c r="V20" s="139" t="s">
        <v>62</v>
      </c>
      <c r="W20" s="139" t="s">
        <v>65</v>
      </c>
      <c r="X20" s="140">
        <f>IF(Q20="Probabilidad",($J$20*T20),IF(Q20="Impacto"," "))</f>
        <v>0.18000000000000002</v>
      </c>
      <c r="Y20" s="140" t="str">
        <f>IF(Z20&lt;=20%,'Tabla probabilidad'!$B$5,IF(Z20&lt;=40%,'Tabla probabilidad'!$B$6,IF(Z20&lt;=60%,'Tabla probabilidad'!$B$7,IF(Z20&lt;=80%,'Tabla probabilidad'!$B$8,IF(Z20&lt;=100%,'Tabla probabilidad'!$B$9)))))</f>
        <v>Baja</v>
      </c>
      <c r="Z20" s="140">
        <f>IF(R20="Preventivo",(J20-(J20*T20)),IF(R20="Detectivo",(J20-(J20*T20)),IF(R20="Correctivo",(J20))))</f>
        <v>0.22</v>
      </c>
      <c r="AA20" s="474" t="str">
        <f>IF(AB20&lt;=20%,'Tabla probabilidad'!$B$5,IF(AB20&lt;=40%,'Tabla probabilidad'!$B$6,IF(AB20&lt;=60%,'Tabla probabilidad'!$B$7,IF(AB20&lt;=80%,'Tabla probabilidad'!$B$8,IF(AB20&lt;=100%,'Tabla probabilidad'!$B$9)))))</f>
        <v>Baja</v>
      </c>
      <c r="AB20" s="474">
        <f>AVERAGE(Z20:Z24)</f>
        <v>0.22</v>
      </c>
      <c r="AC20" s="140" t="str">
        <f t="shared" si="1"/>
        <v>Menor</v>
      </c>
      <c r="AD20" s="140">
        <f>IF(Q20="Probabilidad",(($M$20-0)),IF(Q20="Impacto",($M$20-($M$20*T20))))</f>
        <v>0.4</v>
      </c>
      <c r="AE20" s="474" t="str">
        <f>IF(AF20&lt;=20%,"Leve",IF(AF20&lt;=40%,"Menor",IF(AF20&lt;=60%,"Moderado",IF(AF20&lt;=80%,"Mayor",IF(AF20&lt;=100%,"Catastrófico")))))</f>
        <v>Menor</v>
      </c>
      <c r="AF20" s="474">
        <f>AVERAGE(AD20:AD24)</f>
        <v>0.4</v>
      </c>
      <c r="AG20" s="477" t="str">
        <f>VLOOKUP(AA20&amp;AE20,Hoja1!$B$4:$C$28,2,0)</f>
        <v>Moderado</v>
      </c>
      <c r="AH20" s="477" t="s">
        <v>293</v>
      </c>
      <c r="AI20" s="477" t="s">
        <v>448</v>
      </c>
      <c r="AJ20" s="477" t="s">
        <v>441</v>
      </c>
      <c r="AK20" s="483">
        <v>44927</v>
      </c>
      <c r="AL20" s="483">
        <v>45291</v>
      </c>
      <c r="AM20" s="484" t="s">
        <v>449</v>
      </c>
      <c r="AN20" s="473" t="s">
        <v>177</v>
      </c>
    </row>
    <row r="21" spans="1:40" ht="69.75" hidden="1" customHeight="1">
      <c r="A21" s="473"/>
      <c r="B21" s="478"/>
      <c r="C21" s="473"/>
      <c r="D21" s="488"/>
      <c r="E21" s="473"/>
      <c r="F21" s="473"/>
      <c r="G21" s="473"/>
      <c r="H21" s="473"/>
      <c r="I21" s="490"/>
      <c r="J21" s="491"/>
      <c r="K21" s="473"/>
      <c r="L21" s="492"/>
      <c r="M21" s="492"/>
      <c r="N21" s="473"/>
      <c r="O21" s="139">
        <v>2</v>
      </c>
      <c r="P21" s="166" t="s">
        <v>446</v>
      </c>
      <c r="Q21" s="139" t="str">
        <f t="shared" si="0"/>
        <v>Probabilidad</v>
      </c>
      <c r="R21" s="139" t="s">
        <v>52</v>
      </c>
      <c r="S21" s="139" t="s">
        <v>57</v>
      </c>
      <c r="T21" s="140">
        <f>VLOOKUP(R21&amp;S21,Hoja1!$Q$4:$R$9,2,0)</f>
        <v>0.45</v>
      </c>
      <c r="U21" s="139" t="s">
        <v>59</v>
      </c>
      <c r="V21" s="139" t="s">
        <v>62</v>
      </c>
      <c r="W21" s="139" t="s">
        <v>65</v>
      </c>
      <c r="X21" s="140">
        <f t="shared" ref="X21:X24" si="7">IF(Q21="Probabilidad",($J$20*T21),IF(Q21="Impacto"," "))</f>
        <v>0.18000000000000002</v>
      </c>
      <c r="Y21" s="140" t="str">
        <f>IF(Z21&lt;=20%,'Tabla probabilidad'!$B$5,IF(Z21&lt;=40%,'Tabla probabilidad'!$B$6,IF(Z21&lt;=60%,'Tabla probabilidad'!$B$7,IF(Z21&lt;=80%,'Tabla probabilidad'!$B$8,IF(Z21&lt;=100%,'Tabla probabilidad'!$B$9)))))</f>
        <v>Baja</v>
      </c>
      <c r="Z21" s="140">
        <f>IF(R21="Preventivo",(J20-(J20*T21)),IF(R21="Detectivo",(J20-(J20*T21)),IF(R21="Correctivo",(J20))))</f>
        <v>0.22</v>
      </c>
      <c r="AA21" s="475"/>
      <c r="AB21" s="475"/>
      <c r="AC21" s="140" t="str">
        <f t="shared" si="1"/>
        <v>Menor</v>
      </c>
      <c r="AD21" s="140">
        <f t="shared" ref="AD21:AD24" si="8">IF(Q21="Probabilidad",(($M$20-0)),IF(Q21="Impacto",($M$20-($M$20*T21))))</f>
        <v>0.4</v>
      </c>
      <c r="AE21" s="475"/>
      <c r="AF21" s="475"/>
      <c r="AG21" s="478"/>
      <c r="AH21" s="478"/>
      <c r="AI21" s="478"/>
      <c r="AJ21" s="478"/>
      <c r="AK21" s="478"/>
      <c r="AL21" s="478"/>
      <c r="AM21" s="485"/>
      <c r="AN21" s="473"/>
    </row>
    <row r="22" spans="1:40" ht="69" hidden="1" customHeight="1">
      <c r="A22" s="473"/>
      <c r="B22" s="478"/>
      <c r="C22" s="473"/>
      <c r="D22" s="488"/>
      <c r="E22" s="473"/>
      <c r="F22" s="473"/>
      <c r="G22" s="473"/>
      <c r="H22" s="473"/>
      <c r="I22" s="490"/>
      <c r="J22" s="491"/>
      <c r="K22" s="473"/>
      <c r="L22" s="492"/>
      <c r="M22" s="492"/>
      <c r="N22" s="473"/>
      <c r="O22" s="139">
        <v>3</v>
      </c>
      <c r="P22" s="166"/>
      <c r="Q22" s="139"/>
      <c r="R22" s="139"/>
      <c r="S22" s="139"/>
      <c r="T22" s="140"/>
      <c r="U22" s="139"/>
      <c r="V22" s="139"/>
      <c r="W22" s="139"/>
      <c r="X22" s="140" t="b">
        <f t="shared" si="7"/>
        <v>0</v>
      </c>
      <c r="Y22" s="140" t="b">
        <f>IF(Z22&lt;=20%,'Tabla probabilidad'!$B$5,IF(Z22&lt;=40%,'Tabla probabilidad'!$B$6,IF(Z22&lt;=60%,'Tabla probabilidad'!$B$7,IF(Z22&lt;=80%,'Tabla probabilidad'!$B$8,IF(Z22&lt;=100%,'Tabla probabilidad'!$B$9)))))</f>
        <v>0</v>
      </c>
      <c r="Z22" s="140" t="b">
        <f>IF(R22="Preventivo",(J20-(J20*T22)),IF(R22="Detectivo",(J20-(J20*T22)),IF(R22="Correctivo",(J20))))</f>
        <v>0</v>
      </c>
      <c r="AA22" s="475"/>
      <c r="AB22" s="475"/>
      <c r="AC22" s="140" t="b">
        <f t="shared" si="1"/>
        <v>0</v>
      </c>
      <c r="AD22" s="140" t="b">
        <f t="shared" si="8"/>
        <v>0</v>
      </c>
      <c r="AE22" s="475"/>
      <c r="AF22" s="475"/>
      <c r="AG22" s="478"/>
      <c r="AH22" s="478"/>
      <c r="AI22" s="478"/>
      <c r="AJ22" s="478"/>
      <c r="AK22" s="478"/>
      <c r="AL22" s="478"/>
      <c r="AM22" s="485"/>
      <c r="AN22" s="473"/>
    </row>
    <row r="23" spans="1:40" ht="75.75" hidden="1" customHeight="1">
      <c r="A23" s="473"/>
      <c r="B23" s="478"/>
      <c r="C23" s="473"/>
      <c r="D23" s="488"/>
      <c r="E23" s="473"/>
      <c r="F23" s="473"/>
      <c r="G23" s="473"/>
      <c r="H23" s="473"/>
      <c r="I23" s="490"/>
      <c r="J23" s="491"/>
      <c r="K23" s="473"/>
      <c r="L23" s="492"/>
      <c r="M23" s="492"/>
      <c r="N23" s="473"/>
      <c r="O23" s="139">
        <v>4</v>
      </c>
      <c r="P23" s="166"/>
      <c r="Q23" s="139"/>
      <c r="R23" s="139"/>
      <c r="S23" s="139"/>
      <c r="T23" s="140"/>
      <c r="U23" s="139"/>
      <c r="V23" s="139"/>
      <c r="W23" s="139"/>
      <c r="X23" s="140" t="b">
        <f t="shared" si="7"/>
        <v>0</v>
      </c>
      <c r="Y23" s="140" t="b">
        <f>IF(Z23&lt;=20%,'Tabla probabilidad'!$B$5,IF(Z23&lt;=40%,'Tabla probabilidad'!$B$6,IF(Z23&lt;=60%,'Tabla probabilidad'!$B$7,IF(Z23&lt;=80%,'Tabla probabilidad'!$B$8,IF(Z23&lt;=100%,'Tabla probabilidad'!$B$9)))))</f>
        <v>0</v>
      </c>
      <c r="Z23" s="140" t="b">
        <f>IF(R23="Preventivo",(J20-(J20*T23)),IF(R23="Detectivo",(J20-(J20*T23)),IF(R23="Correctivo",(J20))))</f>
        <v>0</v>
      </c>
      <c r="AA23" s="475"/>
      <c r="AB23" s="475"/>
      <c r="AC23" s="140" t="b">
        <f t="shared" si="1"/>
        <v>0</v>
      </c>
      <c r="AD23" s="140" t="b">
        <f t="shared" si="8"/>
        <v>0</v>
      </c>
      <c r="AE23" s="475"/>
      <c r="AF23" s="475"/>
      <c r="AG23" s="478"/>
      <c r="AH23" s="478"/>
      <c r="AI23" s="478"/>
      <c r="AJ23" s="478"/>
      <c r="AK23" s="478"/>
      <c r="AL23" s="478"/>
      <c r="AM23" s="485"/>
      <c r="AN23" s="473"/>
    </row>
    <row r="24" spans="1:40" ht="64.5" hidden="1" customHeight="1" thickBot="1">
      <c r="A24" s="473"/>
      <c r="B24" s="482"/>
      <c r="C24" s="473"/>
      <c r="D24" s="489"/>
      <c r="E24" s="473"/>
      <c r="F24" s="473"/>
      <c r="G24" s="473"/>
      <c r="H24" s="473"/>
      <c r="I24" s="490"/>
      <c r="J24" s="491"/>
      <c r="K24" s="473"/>
      <c r="L24" s="492"/>
      <c r="M24" s="492"/>
      <c r="N24" s="473"/>
      <c r="O24" s="139">
        <v>5</v>
      </c>
      <c r="P24" s="162"/>
      <c r="Q24" s="139"/>
      <c r="R24" s="139"/>
      <c r="S24" s="139"/>
      <c r="T24" s="140"/>
      <c r="U24" s="139"/>
      <c r="V24" s="139"/>
      <c r="W24" s="139"/>
      <c r="X24" s="140" t="b">
        <f t="shared" si="7"/>
        <v>0</v>
      </c>
      <c r="Y24" s="140" t="b">
        <f>IF(Z24&lt;=20%,'Tabla probabilidad'!$B$5,IF(Z24&lt;=40%,'Tabla probabilidad'!$B$6,IF(Z24&lt;=60%,'Tabla probabilidad'!$B$7,IF(Z24&lt;=80%,'Tabla probabilidad'!$B$8,IF(Z24&lt;=100%,'Tabla probabilidad'!$B$9)))))</f>
        <v>0</v>
      </c>
      <c r="Z24" s="140" t="b">
        <f>IF(R24="Preventivo",(J20-(J20*T24)),IF(R24="Detectivo",(J20-(J20*T24)),IF(R24="Correctivo",(J20))))</f>
        <v>0</v>
      </c>
      <c r="AA24" s="476"/>
      <c r="AB24" s="476"/>
      <c r="AC24" s="140" t="b">
        <f t="shared" si="1"/>
        <v>0</v>
      </c>
      <c r="AD24" s="140" t="b">
        <f t="shared" si="8"/>
        <v>0</v>
      </c>
      <c r="AE24" s="476"/>
      <c r="AF24" s="476"/>
      <c r="AG24" s="482"/>
      <c r="AH24" s="482"/>
      <c r="AI24" s="482"/>
      <c r="AJ24" s="482"/>
      <c r="AK24" s="482"/>
      <c r="AL24" s="482"/>
      <c r="AM24" s="486"/>
      <c r="AN24" s="473"/>
    </row>
    <row r="25" spans="1:40" ht="57" customHeight="1">
      <c r="A25" s="473">
        <v>3</v>
      </c>
      <c r="B25" s="477" t="s">
        <v>388</v>
      </c>
      <c r="C25" s="473" t="s">
        <v>396</v>
      </c>
      <c r="D25" s="531" t="s">
        <v>474</v>
      </c>
      <c r="E25" s="473" t="s">
        <v>450</v>
      </c>
      <c r="F25" s="473" t="s">
        <v>478</v>
      </c>
      <c r="G25" s="473" t="s">
        <v>43</v>
      </c>
      <c r="H25" s="473">
        <v>6</v>
      </c>
      <c r="I25" s="490" t="str">
        <f>IF(H25&lt;=2,'Tabla probabilidad'!$B$5,IF(H25&lt;=24,'Tabla probabilidad'!$B$6,IF(H25&lt;=500,'Tabla probabilidad'!$B$7,IF(H25&lt;=5000,'Tabla probabilidad'!$B$8,IF(H25&gt;5000,'Tabla probabilidad'!$B$9)))))</f>
        <v>Baja</v>
      </c>
      <c r="J25" s="491">
        <f>IF(H25&lt;=2,'Tabla probabilidad'!$D$5,IF(H25&lt;=24,'Tabla probabilidad'!$D$6,IF(H25&lt;=500,'Tabla probabilidad'!$D$7,IF(H25&lt;=5000,'Tabla probabilidad'!$D$8,IF(H25&gt;5000,'Tabla probabilidad'!$D$9)))))</f>
        <v>0.4</v>
      </c>
      <c r="K25" s="473" t="s">
        <v>312</v>
      </c>
      <c r="L25" s="473" t="str">
        <f>IF(K25="El riesgo afecta la imagen de alguna área de la organización","Leve",IF(K25="El riesgo afecta la imagen de la entidad internamente, de conocimiento general, nivel interno, alta dirección, contratista y/o de provedores","Menor",IF(K25="El riesgo afecta la imagen de la entidad con algunos usuarios de relevancia frente al logro de los objetivos","Moderado",IF(K25="El riesgo afecta la imagen de de la entidad con efecto publicitario sostenido a nivel del sector justicia","Mayor",IF(K25="El riesgo afecta la imagen de la entidad a nivel nacional, con efecto publicitarios sostenible a nivel país","Catastrófico",IF(K25="Impacto que afecte la ejecución presupuestal en un valor ≥0,5%.","Leve",IF(K25="Impacto que afecte la ejecución presupuestal en un valor ≥1%.","Menor",IF(K25="Impacto que afecte la ejecución presupuestal en un valor ≥5%.","Moderado",IF(K25="Impacto que afecte la ejecución presupuestal en un valor ≥20%.","Mayor",IF(K25="Impacto que afecte la ejecución presupuestal en un valor ≥50%.","Catastrófico",IF(K25="Incumplimiento máximo del 5% de la meta planeada","Leve",IF(K25="Incumplimiento máximo del 15% de la meta planeada","Menor",IF(K25="Incumplimiento máximo del 20% de la meta planeada","Moderado",IF(K25="Incumplimiento máximo del 50% de la meta planeada","Mayor",IF(K25="Incumplimiento máximo del 80% de la meta planeada","Catastrófico",IF(K25="Cualquier afectación a la violacion de los derechos de los ciudadanos se considera con consecuencias altas","Mayor",IF(K25="Cualquier afectación a la violacion de los derechos de los ciudadanos se considera con consecuencias desastrosas","Catastrófico",IF(K25="Afecta la Prestación del Servicio de Administración de Justicia en 5%","Leve",IF(K25="Afecta la Prestación del Servicio de Administración de Justicia en 10%","Menor",IF(K25="Afecta la Prestación del Servicio de Administración de Justicia en 15%","Moderado",IF(K25="Afecta la Prestación del Servicio de Administración de Justicia en 20%","Mayor",IF(K25="Afecta la Prestación del Servicio de Administración de Justicia en más del 50%","Catastrófico",IF(K25="Cualquier acto indebido de los servidores judiciales genera altas consecuencias para la entidad","Mayor",IF(K25="Cualquier acto indebido de los servidores judiciales genera consecuencias desastrosas para la entidad","Catastrófico",IF(K25="Si el hecho llegara a presentarse, tendría consecuencias o efectos mínimos sobre la entidad","Leve",IF(K25="Si el hecho llegara a presentarse, tendría bajo impacto o efecto sobre la entidad","Menor",IF(K25="Si el hecho llegara a presentarse, tendría medianas consecuencias o efectos sobre la entidad","Moderado",IF(K25="Si el hecho llegara a presentarse, tendría altas consecuencias o efectos sobre la entidad","Mayor",IF(K25="Si el hecho llegara a presentarse, tendría desastrosas consecuencias o efectos sobre la entidad","Catastrófico")))))))))))))))))))))))))))))</f>
        <v>Catastrófico</v>
      </c>
      <c r="M25" s="473" t="str">
        <f>IF(K25="El riesgo afecta la imagen de alguna área de la organización","20%",IF(K25="El riesgo afecta la imagen de la entidad internamente, de conocimiento general, nivel interno, alta dirección, contratista y/o de provedores","40%",IF(K25="El riesgo afecta la imagen de la entidad con algunos usuarios de relevancia frente al logro de los objetivos","60%",IF(K25="El riesgo afecta la imagen de de la entidad con efecto publicitario sostenido a nivel del sector justicia","80%",IF(K25="El riesgo afecta la imagen de la entidad a nivel nacional, con efecto publicitarios sostenible a nivel país","100%",IF(K25="Impacto que afecte la ejecución presupuestal en un valor ≥0,5%.","20%",IF(K25="Impacto que afecte la ejecución presupuestal en un valor ≥1%.","40%",IF(K25="Impacto que afecte la ejecución presupuestal en un valor ≥5%.","60%",IF(K25="Impacto que afecte la ejecución presupuestal en un valor ≥20%.","80%",IF(K25="Impacto que afecte la ejecución presupuestal en un valor ≥50%.","100%",IF(K25="Incumplimiento máximo del 5% de la meta planeada","20%",IF(K25="Incumplimiento máximo del 15% de la meta planeada","40%",IF(K25="Incumplimiento máximo del 20% de la meta planeada","60%",IF(K25="Incumplimiento máximo del 50% de la meta planeada","80%",IF(K25="Incumplimiento máximo del 80% de la meta planeada","100%",IF(K25="Cualquier afectación a la violacion de los derechos de los ciudadanos se considera con consecuencias altas","80%",IF(K25="Cualquier afectación a la violacion de los derechos de los ciudadanos se considera con consecuencias desastrosas","100%",IF(K25="Afecta la Prestación del Servicio de Administración de Justicia en 5%","20%",IF(K25="Afecta la Prestación del Servicio de Administración de Justicia en 10%","40%",IF(K25="Afecta la Prestación del Servicio de Administración de Justicia en 15%","60%",IF(K25="Afecta la Prestación del Servicio de Administración de Justicia en 20%","80%",IF(K25="Afecta la Prestación del Servicio de Administración de Justicia en más del 50%","100%",IF(K25="Cualquier acto indebido de los servidores judiciales genera altas consecuencias para la entidad","80%",IF(K25="Cualquier acto indebido de los servidores judiciales genera consecuencias desastrosas para la entidad","100%",IF(K25="Si el hecho llegara a presentarse, tendría consecuencias o efectos mínimos sobre la entidad","20%",IF(K25="Si el hecho llegara a presentarse, tendría bajo impacto o efecto sobre la entidad","40%",IF(K25="Si el hecho llegara a presentarse, tendría medianas consecuencias o efectos sobre la entidad","60%",IF(K25="Si el hecho llegara a presentarse, tendría altas consecuencias o efectos sobre la entidad","80%",IF(K25="Si el hecho llegara a presentarse, tendría desastrosas consecuencias o efectos sobre la entidad","100%")))))))))))))))))))))))))))))</f>
        <v>100%</v>
      </c>
      <c r="N25" s="473" t="str">
        <f>VLOOKUP((I25&amp;L25),Hoja1!$B$4:$C$28,2,0)</f>
        <v>Extremo</v>
      </c>
      <c r="O25" s="139">
        <v>1</v>
      </c>
      <c r="P25" s="166" t="s">
        <v>451</v>
      </c>
      <c r="Q25" s="139" t="str">
        <f t="shared" si="0"/>
        <v>Probabilidad</v>
      </c>
      <c r="R25" s="139" t="s">
        <v>52</v>
      </c>
      <c r="S25" s="139" t="s">
        <v>57</v>
      </c>
      <c r="T25" s="140">
        <f>VLOOKUP(R25&amp;S25,Hoja1!$Q$4:$R$9,2,0)</f>
        <v>0.45</v>
      </c>
      <c r="U25" s="139" t="s">
        <v>59</v>
      </c>
      <c r="V25" s="139" t="s">
        <v>62</v>
      </c>
      <c r="W25" s="139" t="s">
        <v>65</v>
      </c>
      <c r="X25" s="140">
        <f>IF(Q25="Probabilidad",($J$25*T25),IF(Q25="Impacto"," "))</f>
        <v>0.18000000000000002</v>
      </c>
      <c r="Y25" s="140" t="str">
        <f>IF(Z25&lt;=20%,'Tabla probabilidad'!$B$5,IF(Z25&lt;=40%,'Tabla probabilidad'!$B$6,IF(Z25&lt;=60%,'Tabla probabilidad'!$B$7,IF(Z25&lt;=80%,'Tabla probabilidad'!$B$8,IF(Z25&lt;=100%,'Tabla probabilidad'!$B$9)))))</f>
        <v>Baja</v>
      </c>
      <c r="Z25" s="140">
        <f>IF(R25="Preventivo",(J25-(J25*T25)),IF(R25="Detectivo",(J25-(J25*T25)),IF(R25="Correctivo",(J25))))</f>
        <v>0.22</v>
      </c>
      <c r="AA25" s="474" t="str">
        <f>IF(AB25&lt;=20%,'Tabla probabilidad'!$B$5,IF(AB25&lt;=40%,'Tabla probabilidad'!$B$6,IF(AB25&lt;=60%,'Tabla probabilidad'!$B$7,IF(AB25&lt;=80%,'Tabla probabilidad'!$B$8,IF(AB25&lt;=100%,'Tabla probabilidad'!$B$9)))))</f>
        <v>Baja</v>
      </c>
      <c r="AB25" s="474">
        <f>AVERAGE(Z25:Z29)</f>
        <v>0.22</v>
      </c>
      <c r="AC25" s="140" t="str">
        <f t="shared" si="1"/>
        <v>Catastrófico</v>
      </c>
      <c r="AD25" s="140">
        <f>IF(Q25="Probabilidad",(($M$25-0)),IF(Q25="Impacto",($M$25-($M$25*T25))))</f>
        <v>1</v>
      </c>
      <c r="AE25" s="474" t="str">
        <f>IF(AF25&lt;=20%,"Leve",IF(AF25&lt;=40%,"Menor",IF(AF25&lt;=60%,"Moderado",IF(AF25&lt;=80%,"Mayor",IF(AF25&lt;=100%,"Catastrófico")))))</f>
        <v>Catastrófico</v>
      </c>
      <c r="AF25" s="474">
        <f>AVERAGE(AD25:AD29)</f>
        <v>1</v>
      </c>
      <c r="AG25" s="477" t="str">
        <f>VLOOKUP(AA25&amp;AE25,Hoja1!$B$4:$C$28,2,0)</f>
        <v>Extremo</v>
      </c>
      <c r="AH25" s="477" t="s">
        <v>293</v>
      </c>
      <c r="AI25" s="477" t="s">
        <v>454</v>
      </c>
      <c r="AJ25" s="477" t="s">
        <v>441</v>
      </c>
      <c r="AK25" s="483">
        <v>44927</v>
      </c>
      <c r="AL25" s="483">
        <v>45291</v>
      </c>
      <c r="AM25" s="484" t="s">
        <v>449</v>
      </c>
      <c r="AN25" s="473" t="s">
        <v>177</v>
      </c>
    </row>
    <row r="26" spans="1:40" ht="42.75" customHeight="1">
      <c r="A26" s="473"/>
      <c r="B26" s="478"/>
      <c r="C26" s="473"/>
      <c r="D26" s="488"/>
      <c r="E26" s="473"/>
      <c r="F26" s="473"/>
      <c r="G26" s="473"/>
      <c r="H26" s="473"/>
      <c r="I26" s="490"/>
      <c r="J26" s="491"/>
      <c r="K26" s="473"/>
      <c r="L26" s="492"/>
      <c r="M26" s="492"/>
      <c r="N26" s="473"/>
      <c r="O26" s="139">
        <v>2</v>
      </c>
      <c r="P26" s="166" t="s">
        <v>452</v>
      </c>
      <c r="Q26" s="139" t="str">
        <f t="shared" ref="Q26:Q27" si="9">IF(R26="Preventivo","Probabilidad",IF(R26="Detectivo","Probabilidad", IF(R26="Correctivo","Impacto")))</f>
        <v>Probabilidad</v>
      </c>
      <c r="R26" s="139" t="s">
        <v>52</v>
      </c>
      <c r="S26" s="139" t="s">
        <v>57</v>
      </c>
      <c r="T26" s="140">
        <f>VLOOKUP(R26&amp;S26,Hoja1!$Q$4:$R$9,2,0)</f>
        <v>0.45</v>
      </c>
      <c r="U26" s="139" t="s">
        <v>59</v>
      </c>
      <c r="V26" s="139" t="s">
        <v>62</v>
      </c>
      <c r="W26" s="139" t="s">
        <v>65</v>
      </c>
      <c r="X26" s="140">
        <f t="shared" ref="X26:X29" si="10">IF(Q26="Probabilidad",($J$25*T26),IF(Q26="Impacto"," "))</f>
        <v>0.18000000000000002</v>
      </c>
      <c r="Y26" s="140" t="str">
        <f>IF(Z26&lt;=20%,'Tabla probabilidad'!$B$5,IF(Z26&lt;=40%,'Tabla probabilidad'!$B$6,IF(Z26&lt;=60%,'Tabla probabilidad'!$B$7,IF(Z26&lt;=80%,'Tabla probabilidad'!$B$8,IF(Z26&lt;=100%,'Tabla probabilidad'!$B$9)))))</f>
        <v>Baja</v>
      </c>
      <c r="Z26" s="140">
        <f>IF(R26="Preventivo",(J25-(J25*T26)),IF(R26="Detectivo",(J25-(J25*T26)),IF(R26="Correctivo",(J25))))</f>
        <v>0.22</v>
      </c>
      <c r="AA26" s="475"/>
      <c r="AB26" s="475"/>
      <c r="AC26" s="140" t="str">
        <f t="shared" si="1"/>
        <v>Catastrófico</v>
      </c>
      <c r="AD26" s="140">
        <f t="shared" ref="AD26:AD29" si="11">IF(Q26="Probabilidad",(($M$25-0)),IF(Q26="Impacto",($M$25-($M$25*T26))))</f>
        <v>1</v>
      </c>
      <c r="AE26" s="475"/>
      <c r="AF26" s="475"/>
      <c r="AG26" s="478"/>
      <c r="AH26" s="478"/>
      <c r="AI26" s="478"/>
      <c r="AJ26" s="478"/>
      <c r="AK26" s="478"/>
      <c r="AL26" s="478"/>
      <c r="AM26" s="485"/>
      <c r="AN26" s="473"/>
    </row>
    <row r="27" spans="1:40" ht="75.75" customHeight="1">
      <c r="A27" s="473"/>
      <c r="B27" s="478"/>
      <c r="C27" s="473"/>
      <c r="D27" s="488"/>
      <c r="E27" s="473"/>
      <c r="F27" s="473"/>
      <c r="G27" s="473"/>
      <c r="H27" s="473"/>
      <c r="I27" s="490"/>
      <c r="J27" s="491"/>
      <c r="K27" s="473"/>
      <c r="L27" s="492"/>
      <c r="M27" s="492"/>
      <c r="N27" s="473"/>
      <c r="O27" s="139">
        <v>3</v>
      </c>
      <c r="P27" s="166" t="s">
        <v>453</v>
      </c>
      <c r="Q27" s="139" t="str">
        <f t="shared" si="9"/>
        <v>Probabilidad</v>
      </c>
      <c r="R27" s="139" t="s">
        <v>52</v>
      </c>
      <c r="S27" s="139" t="s">
        <v>57</v>
      </c>
      <c r="T27" s="140">
        <f>VLOOKUP(R27&amp;S27,Hoja1!$Q$4:$R$9,2,0)</f>
        <v>0.45</v>
      </c>
      <c r="U27" s="139" t="s">
        <v>59</v>
      </c>
      <c r="V27" s="139" t="s">
        <v>62</v>
      </c>
      <c r="W27" s="139" t="s">
        <v>65</v>
      </c>
      <c r="X27" s="140">
        <f t="shared" si="10"/>
        <v>0.18000000000000002</v>
      </c>
      <c r="Y27" s="140" t="str">
        <f>IF(Z27&lt;=20%,'Tabla probabilidad'!$B$5,IF(Z27&lt;=40%,'Tabla probabilidad'!$B$6,IF(Z27&lt;=60%,'Tabla probabilidad'!$B$7,IF(Z27&lt;=80%,'Tabla probabilidad'!$B$8,IF(Z27&lt;=100%,'Tabla probabilidad'!$B$9)))))</f>
        <v>Baja</v>
      </c>
      <c r="Z27" s="140">
        <f>IF(R27="Preventivo",(J25-(J25*T27)),IF(R27="Detectivo",(J25-(J25*T27)),IF(R27="Correctivo",(J25))))</f>
        <v>0.22</v>
      </c>
      <c r="AA27" s="475"/>
      <c r="AB27" s="475"/>
      <c r="AC27" s="140" t="str">
        <f t="shared" si="1"/>
        <v>Catastrófico</v>
      </c>
      <c r="AD27" s="140">
        <f t="shared" si="11"/>
        <v>1</v>
      </c>
      <c r="AE27" s="475"/>
      <c r="AF27" s="475"/>
      <c r="AG27" s="478"/>
      <c r="AH27" s="478"/>
      <c r="AI27" s="478"/>
      <c r="AJ27" s="478"/>
      <c r="AK27" s="478"/>
      <c r="AL27" s="478"/>
      <c r="AM27" s="485"/>
      <c r="AN27" s="473"/>
    </row>
    <row r="28" spans="1:40" ht="72" customHeight="1" thickBot="1">
      <c r="A28" s="473"/>
      <c r="B28" s="478"/>
      <c r="C28" s="473"/>
      <c r="D28" s="488"/>
      <c r="E28" s="473"/>
      <c r="F28" s="473"/>
      <c r="G28" s="473"/>
      <c r="H28" s="473"/>
      <c r="I28" s="490"/>
      <c r="J28" s="491"/>
      <c r="K28" s="473"/>
      <c r="L28" s="492"/>
      <c r="M28" s="492"/>
      <c r="N28" s="473"/>
      <c r="O28" s="139">
        <v>4</v>
      </c>
      <c r="P28" s="167"/>
      <c r="Q28" s="139"/>
      <c r="R28" s="139"/>
      <c r="S28" s="139"/>
      <c r="T28" s="140"/>
      <c r="U28" s="139"/>
      <c r="V28" s="139"/>
      <c r="W28" s="139"/>
      <c r="X28" s="140" t="b">
        <f t="shared" si="10"/>
        <v>0</v>
      </c>
      <c r="Y28" s="140" t="b">
        <f>IF(Z28&lt;=20%,'Tabla probabilidad'!$B$5,IF(Z28&lt;=40%,'Tabla probabilidad'!$B$6,IF(Z28&lt;=60%,'Tabla probabilidad'!$B$7,IF(Z28&lt;=80%,'Tabla probabilidad'!$B$8,IF(Z28&lt;=100%,'Tabla probabilidad'!$B$9)))))</f>
        <v>0</v>
      </c>
      <c r="Z28" s="140" t="b">
        <f>IF(R28="Preventivo",(J25-(J25*T28)),IF(R28="Detectivo",(J25-(J25*T28)),IF(R28="Correctivo",(J25))))</f>
        <v>0</v>
      </c>
      <c r="AA28" s="475"/>
      <c r="AB28" s="475"/>
      <c r="AC28" s="140" t="b">
        <f t="shared" si="1"/>
        <v>0</v>
      </c>
      <c r="AD28" s="140" t="b">
        <f t="shared" si="11"/>
        <v>0</v>
      </c>
      <c r="AE28" s="475"/>
      <c r="AF28" s="475"/>
      <c r="AG28" s="478"/>
      <c r="AH28" s="478"/>
      <c r="AI28" s="478"/>
      <c r="AJ28" s="478"/>
      <c r="AK28" s="478"/>
      <c r="AL28" s="478"/>
      <c r="AM28" s="485"/>
      <c r="AN28" s="473"/>
    </row>
    <row r="29" spans="1:40" ht="74.25" customHeight="1" thickBot="1">
      <c r="A29" s="473"/>
      <c r="B29" s="482"/>
      <c r="C29" s="473"/>
      <c r="D29" s="489"/>
      <c r="E29" s="473"/>
      <c r="F29" s="473"/>
      <c r="G29" s="473"/>
      <c r="H29" s="473"/>
      <c r="I29" s="490"/>
      <c r="J29" s="491"/>
      <c r="K29" s="473"/>
      <c r="L29" s="492"/>
      <c r="M29" s="492"/>
      <c r="N29" s="473"/>
      <c r="O29" s="139">
        <v>5</v>
      </c>
      <c r="P29" s="162"/>
      <c r="Q29" s="139"/>
      <c r="R29" s="139"/>
      <c r="S29" s="139"/>
      <c r="T29" s="140"/>
      <c r="U29" s="139"/>
      <c r="V29" s="139"/>
      <c r="W29" s="139"/>
      <c r="X29" s="140" t="b">
        <f t="shared" si="10"/>
        <v>0</v>
      </c>
      <c r="Y29" s="140" t="b">
        <f>IF(Z29&lt;=20%,'Tabla probabilidad'!$B$5,IF(Z29&lt;=40%,'Tabla probabilidad'!$B$6,IF(Z29&lt;=60%,'Tabla probabilidad'!$B$7,IF(Z29&lt;=80%,'Tabla probabilidad'!$B$8,IF(Z29&lt;=100%,'Tabla probabilidad'!$B$9)))))</f>
        <v>0</v>
      </c>
      <c r="Z29" s="140" t="b">
        <f>IF(R29="Preventivo",(J25-(J25*T29)),IF(R29="Detectivo",(J25-(J25*T29)),IF(R29="Correctivo",(J25))))</f>
        <v>0</v>
      </c>
      <c r="AA29" s="476"/>
      <c r="AB29" s="476"/>
      <c r="AC29" s="140" t="b">
        <f t="shared" si="1"/>
        <v>0</v>
      </c>
      <c r="AD29" s="140" t="b">
        <f t="shared" si="11"/>
        <v>0</v>
      </c>
      <c r="AE29" s="476"/>
      <c r="AF29" s="476"/>
      <c r="AG29" s="482"/>
      <c r="AH29" s="482"/>
      <c r="AI29" s="482"/>
      <c r="AJ29" s="482"/>
      <c r="AK29" s="482"/>
      <c r="AL29" s="482"/>
      <c r="AM29" s="486"/>
      <c r="AN29" s="473"/>
    </row>
    <row r="30" spans="1:40" ht="48" customHeight="1">
      <c r="A30" s="473">
        <v>4</v>
      </c>
      <c r="B30" s="477" t="s">
        <v>534</v>
      </c>
      <c r="C30" s="473" t="s">
        <v>321</v>
      </c>
      <c r="D30" s="531" t="s">
        <v>346</v>
      </c>
      <c r="E30" s="473" t="s">
        <v>328</v>
      </c>
      <c r="F30" s="473" t="s">
        <v>322</v>
      </c>
      <c r="G30" s="473" t="s">
        <v>309</v>
      </c>
      <c r="H30" s="473">
        <v>10000</v>
      </c>
      <c r="I30" s="490" t="str">
        <f>IF(H30&lt;=2,'Tabla probabilidad'!$B$5,IF(H30&lt;=24,'Tabla probabilidad'!$B$6,IF(H30&lt;=500,'Tabla probabilidad'!$B$7,IF(H30&lt;=5000,'Tabla probabilidad'!$B$8,IF(H30&gt;5000,'Tabla probabilidad'!$B$9)))))</f>
        <v>Muy Alta</v>
      </c>
      <c r="J30" s="491">
        <f>IF(H30&lt;=2,'Tabla probabilidad'!$D$5,IF(H30&lt;=24,'Tabla probabilidad'!$D$6,IF(H30&lt;=500,'Tabla probabilidad'!$D$7,IF(H30&lt;=5000,'Tabla probabilidad'!$D$8,IF(H30&gt;5000,'Tabla probabilidad'!$D$9)))))</f>
        <v>1</v>
      </c>
      <c r="K30" s="473" t="s">
        <v>318</v>
      </c>
      <c r="L30" s="473" t="str">
        <f>IF(K30="El riesgo afecta la imagen de alguna área de la organización","Leve",IF(K30="El riesgo afecta la imagen de la entidad internamente, de conocimiento general, nivel interno, alta dirección, contratista y/o de provedores","Menor",IF(K30="El riesgo afecta la imagen de la entidad con algunos usuarios de relevancia frente al logro de los objetivos","Moderado",IF(K30="El riesgo afecta la imagen de de la entidad con efecto publicitario sostenido a nivel del sector justicia","Mayor",IF(K30="El riesgo afecta la imagen de la entidad a nivel nacional, con efecto publicitarios sostenible a nivel país","Catastrófico",IF(K30="Impacto que afecte la ejecución presupuestal en un valor ≥0,5%.","Leve",IF(K30="Impacto que afecte la ejecución presupuestal en un valor ≥1%.","Menor",IF(K30="Impacto que afecte la ejecución presupuestal en un valor ≥5%.","Moderado",IF(K30="Impacto que afecte la ejecución presupuestal en un valor ≥20%.","Mayor",IF(K30="Impacto que afecte la ejecución presupuestal en un valor ≥50%.","Catastrófico",IF(K30="Incumplimiento máximo del 5% de la meta planeada","Leve",IF(K30="Incumplimiento máximo del 15% de la meta planeada","Menor",IF(K30="Incumplimiento máximo del 20% de la meta planeada","Moderado",IF(K30="Incumplimiento máximo del 50% de la meta planeada","Mayor",IF(K30="Incumplimiento máximo del 80% de la meta planeada","Catastrófico",IF(K30="Cualquier afectación a la violacion de los derechos de los ciudadanos se considera con consecuencias altas","Mayor",IF(K30="Cualquier afectación a la violacion de los derechos de los ciudadanos se considera con consecuencias desastrosas","Catastrófico",IF(K30="Afecta la Prestación del Servicio de Administración de Justicia en 5%","Leve",IF(K30="Afecta la Prestación del Servicio de Administración de Justicia en 10%","Menor",IF(K30="Afecta la Prestación del Servicio de Administración de Justicia en 15%","Moderado",IF(K30="Afecta la Prestación del Servicio de Administración de Justicia en 20%","Mayor",IF(K30="Afecta la Prestación del Servicio de Administración de Justicia en más del 50%","Catastrófico",IF(K30="Cualquier acto indebido de los servidores judiciales genera altas consecuencias para la entidad","Mayor",IF(K30="Cualquier acto indebido de los servidores judiciales genera consecuencias desastrosas para la entidad","Catastrófico",IF(K30="Si el hecho llegara a presentarse, tendría consecuencias o efectos mínimos sobre la entidad","Leve",IF(K30="Si el hecho llegara a presentarse, tendría bajo impacto o efecto sobre la entidad","Menor",IF(K30="Si el hecho llegara a presentarse, tendría medianas consecuencias o efectos sobre la entidad","Moderado",IF(K30="Si el hecho llegara a presentarse, tendría altas consecuencias o efectos sobre la entidad","Mayor",IF(K30="Si el hecho llegara a presentarse, tendría desastrosas consecuencias o efectos sobre la entidad","Catastrófico")))))))))))))))))))))))))))))</f>
        <v>Moderado</v>
      </c>
      <c r="M30" s="473" t="str">
        <f>IF(K30="El riesgo afecta la imagen de alguna área de la organización","20%",IF(K30="El riesgo afecta la imagen de la entidad internamente, de conocimiento general, nivel interno, alta dirección, contratista y/o de provedores","40%",IF(K30="El riesgo afecta la imagen de la entidad con algunos usuarios de relevancia frente al logro de los objetivos","60%",IF(K30="El riesgo afecta la imagen de de la entidad con efecto publicitario sostenido a nivel del sector justicia","80%",IF(K30="El riesgo afecta la imagen de la entidad a nivel nacional, con efecto publicitarios sostenible a nivel país","100%",IF(K30="Impacto que afecte la ejecución presupuestal en un valor ≥0,5%.","20%",IF(K30="Impacto que afecte la ejecución presupuestal en un valor ≥1%.","40%",IF(K30="Impacto que afecte la ejecución presupuestal en un valor ≥5%.","60%",IF(K30="Impacto que afecte la ejecución presupuestal en un valor ≥20%.","80%",IF(K30="Impacto que afecte la ejecución presupuestal en un valor ≥50%.","100%",IF(K30="Incumplimiento máximo del 5% de la meta planeada","20%",IF(K30="Incumplimiento máximo del 15% de la meta planeada","40%",IF(K30="Incumplimiento máximo del 20% de la meta planeada","60%",IF(K30="Incumplimiento máximo del 50% de la meta planeada","80%",IF(K30="Incumplimiento máximo del 80% de la meta planeada","100%",IF(K30="Cualquier afectación a la violacion de los derechos de los ciudadanos se considera con consecuencias altas","80%",IF(K30="Cualquier afectación a la violacion de los derechos de los ciudadanos se considera con consecuencias desastrosas","100%",IF(K30="Afecta la Prestación del Servicio de Administración de Justicia en 5%","20%",IF(K30="Afecta la Prestación del Servicio de Administración de Justicia en 10%","40%",IF(K30="Afecta la Prestación del Servicio de Administración de Justicia en 15%","60%",IF(K30="Afecta la Prestación del Servicio de Administración de Justicia en 20%","80%",IF(K30="Afecta la Prestación del Servicio de Administración de Justicia en más del 50%","100%",IF(K30="Cualquier acto indebido de los servidores judiciales genera altas consecuencias para la entidad","80%",IF(K30="Cualquier acto indebido de los servidores judiciales genera consecuencias desastrosas para la entidad","100%",IF(K30="Si el hecho llegara a presentarse, tendría consecuencias o efectos mínimos sobre la entidad","20%",IF(K30="Si el hecho llegara a presentarse, tendría bajo impacto o efecto sobre la entidad","40%",IF(K30="Si el hecho llegara a presentarse, tendría medianas consecuencias o efectos sobre la entidad","60%",IF(K30="Si el hecho llegara a presentarse, tendría altas consecuencias o efectos sobre la entidad","80%",IF(K30="Si el hecho llegara a presentarse, tendría desastrosas consecuencias o efectos sobre la entidad","100%")))))))))))))))))))))))))))))</f>
        <v>60%</v>
      </c>
      <c r="N30" s="473" t="str">
        <f>VLOOKUP((I30&amp;L30),Hoja1!$B$4:$C$28,2,0)</f>
        <v xml:space="preserve">Alto </v>
      </c>
      <c r="O30" s="139">
        <v>1</v>
      </c>
      <c r="P30" s="166" t="s">
        <v>323</v>
      </c>
      <c r="Q30" s="139" t="str">
        <f t="shared" si="0"/>
        <v>Probabilidad</v>
      </c>
      <c r="R30" s="139" t="s">
        <v>52</v>
      </c>
      <c r="S30" s="139" t="s">
        <v>57</v>
      </c>
      <c r="T30" s="140">
        <f>VLOOKUP(R30&amp;S30,Hoja1!$Q$4:$R$9,2,0)</f>
        <v>0.45</v>
      </c>
      <c r="U30" s="139" t="s">
        <v>59</v>
      </c>
      <c r="V30" s="139" t="s">
        <v>62</v>
      </c>
      <c r="W30" s="139" t="s">
        <v>65</v>
      </c>
      <c r="X30" s="140">
        <f>IF(Q30="Probabilidad",($J$30*T30),IF(Q30="Impacto"," "))</f>
        <v>0.45</v>
      </c>
      <c r="Y30" s="140" t="str">
        <f>IF(Z30&lt;=20%,'Tabla probabilidad'!$B$5,IF(Z30&lt;=40%,'Tabla probabilidad'!$B$6,IF(Z30&lt;=60%,'Tabla probabilidad'!$B$7,IF(Z30&lt;=80%,'Tabla probabilidad'!$B$8,IF(Z30&lt;=100%,'Tabla probabilidad'!$B$9)))))</f>
        <v>Media</v>
      </c>
      <c r="Z30" s="140">
        <f>IF(R30="Preventivo",(J30-(J30*T30)),IF(R30="Detectivo",(J30-(J30*T30)),IF(R30="Correctivo",(J30))))</f>
        <v>0.55000000000000004</v>
      </c>
      <c r="AA30" s="474" t="str">
        <f>IF(AB30&lt;=20%,'Tabla probabilidad'!$B$5,IF(AB30&lt;=40%,'Tabla probabilidad'!$B$6,IF(AB30&lt;=60%,'Tabla probabilidad'!$B$7,IF(AB30&lt;=80%,'Tabla probabilidad'!$B$8,IF(AB30&lt;=100%,'Tabla probabilidad'!$B$9)))))</f>
        <v>Media</v>
      </c>
      <c r="AB30" s="474">
        <f>AVERAGE(Z30:Z34)</f>
        <v>0.55000000000000004</v>
      </c>
      <c r="AC30" s="140" t="str">
        <f t="shared" si="1"/>
        <v>Moderado</v>
      </c>
      <c r="AD30" s="140">
        <f>IF(Q30="Probabilidad",(($M$30-0)),IF(Q30="Impacto",($M$30-($M$30*T30))))</f>
        <v>0.6</v>
      </c>
      <c r="AE30" s="474" t="str">
        <f>IF(AF30&lt;=20%,"Leve",IF(AF30&lt;=40%,"Menor",IF(AF30&lt;=60%,"Moderado",IF(AF30&lt;=80%,"Mayor",IF(AF30&lt;=100%,"Catastrófico")))))</f>
        <v>Moderado</v>
      </c>
      <c r="AF30" s="474">
        <f>AVERAGE(AD30:AD34)</f>
        <v>0.6</v>
      </c>
      <c r="AG30" s="477" t="str">
        <f>VLOOKUP(AA30&amp;AE30,Hoja1!$B$4:$C$28,2,0)</f>
        <v>Moderado</v>
      </c>
      <c r="AH30" s="477" t="s">
        <v>293</v>
      </c>
      <c r="AI30" s="477" t="s">
        <v>455</v>
      </c>
      <c r="AJ30" s="477" t="s">
        <v>441</v>
      </c>
      <c r="AK30" s="483">
        <v>44927</v>
      </c>
      <c r="AL30" s="483">
        <v>45291</v>
      </c>
      <c r="AM30" s="484" t="s">
        <v>449</v>
      </c>
      <c r="AN30" s="473" t="s">
        <v>177</v>
      </c>
    </row>
    <row r="31" spans="1:40" ht="55.5" customHeight="1">
      <c r="A31" s="473"/>
      <c r="B31" s="478"/>
      <c r="C31" s="473"/>
      <c r="D31" s="488"/>
      <c r="E31" s="473"/>
      <c r="F31" s="473"/>
      <c r="G31" s="473"/>
      <c r="H31" s="473"/>
      <c r="I31" s="490"/>
      <c r="J31" s="491"/>
      <c r="K31" s="473"/>
      <c r="L31" s="492"/>
      <c r="M31" s="492"/>
      <c r="N31" s="473"/>
      <c r="O31" s="139">
        <v>2</v>
      </c>
      <c r="P31" s="166" t="s">
        <v>324</v>
      </c>
      <c r="Q31" s="139" t="str">
        <f t="shared" ref="Q31:Q34" si="12">IF(R31="Preventivo","Probabilidad",IF(R31="Detectivo","Probabilidad", IF(R31="Correctivo","Impacto")))</f>
        <v>Probabilidad</v>
      </c>
      <c r="R31" s="139" t="s">
        <v>52</v>
      </c>
      <c r="S31" s="139" t="s">
        <v>57</v>
      </c>
      <c r="T31" s="140">
        <f>VLOOKUP(R31&amp;S31,Hoja1!$Q$4:$R$9,2,0)</f>
        <v>0.45</v>
      </c>
      <c r="U31" s="139" t="s">
        <v>59</v>
      </c>
      <c r="V31" s="139" t="s">
        <v>62</v>
      </c>
      <c r="W31" s="139" t="s">
        <v>65</v>
      </c>
      <c r="X31" s="140">
        <f t="shared" ref="X31:X34" si="13">IF(Q31="Probabilidad",($J$30*T31),IF(Q31="Impacto"," "))</f>
        <v>0.45</v>
      </c>
      <c r="Y31" s="140" t="str">
        <f>IF(Z31&lt;=20%,'Tabla probabilidad'!$B$5,IF(Z31&lt;=40%,'Tabla probabilidad'!$B$6,IF(Z31&lt;=60%,'Tabla probabilidad'!$B$7,IF(Z31&lt;=80%,'Tabla probabilidad'!$B$8,IF(Z31&lt;=100%,'Tabla probabilidad'!$B$9)))))</f>
        <v>Media</v>
      </c>
      <c r="Z31" s="140">
        <f>IF(R31="Preventivo",(J30-(J30*T31)),IF(R31="Detectivo",(J30-(J30*T31)),IF(R31="Correctivo",(J30))))</f>
        <v>0.55000000000000004</v>
      </c>
      <c r="AA31" s="475"/>
      <c r="AB31" s="475"/>
      <c r="AC31" s="140" t="str">
        <f t="shared" si="1"/>
        <v>Moderado</v>
      </c>
      <c r="AD31" s="140">
        <f t="shared" ref="AD31:AD34" si="14">IF(Q31="Probabilidad",(($M$30-0)),IF(Q31="Impacto",($M$30-($M$30*T31))))</f>
        <v>0.6</v>
      </c>
      <c r="AE31" s="475"/>
      <c r="AF31" s="475"/>
      <c r="AG31" s="478"/>
      <c r="AH31" s="478"/>
      <c r="AI31" s="478"/>
      <c r="AJ31" s="478"/>
      <c r="AK31" s="478"/>
      <c r="AL31" s="478"/>
      <c r="AM31" s="485"/>
      <c r="AN31" s="473"/>
    </row>
    <row r="32" spans="1:40" ht="42" customHeight="1">
      <c r="A32" s="473"/>
      <c r="B32" s="478"/>
      <c r="C32" s="473"/>
      <c r="D32" s="488"/>
      <c r="E32" s="473"/>
      <c r="F32" s="473"/>
      <c r="G32" s="473"/>
      <c r="H32" s="473"/>
      <c r="I32" s="490"/>
      <c r="J32" s="491"/>
      <c r="K32" s="473"/>
      <c r="L32" s="492"/>
      <c r="M32" s="492"/>
      <c r="N32" s="473"/>
      <c r="O32" s="139">
        <v>3</v>
      </c>
      <c r="P32" s="166" t="s">
        <v>325</v>
      </c>
      <c r="Q32" s="139" t="str">
        <f t="shared" si="12"/>
        <v>Probabilidad</v>
      </c>
      <c r="R32" s="139" t="s">
        <v>52</v>
      </c>
      <c r="S32" s="139" t="s">
        <v>57</v>
      </c>
      <c r="T32" s="140">
        <f>VLOOKUP(R32&amp;S32,Hoja1!$Q$4:$R$9,2,0)</f>
        <v>0.45</v>
      </c>
      <c r="U32" s="139" t="s">
        <v>59</v>
      </c>
      <c r="V32" s="139" t="s">
        <v>62</v>
      </c>
      <c r="W32" s="139" t="s">
        <v>65</v>
      </c>
      <c r="X32" s="140">
        <f t="shared" si="13"/>
        <v>0.45</v>
      </c>
      <c r="Y32" s="140" t="str">
        <f>IF(Z32&lt;=20%,'Tabla probabilidad'!$B$5,IF(Z32&lt;=40%,'Tabla probabilidad'!$B$6,IF(Z32&lt;=60%,'Tabla probabilidad'!$B$7,IF(Z32&lt;=80%,'Tabla probabilidad'!$B$8,IF(Z32&lt;=100%,'Tabla probabilidad'!$B$9)))))</f>
        <v>Media</v>
      </c>
      <c r="Z32" s="140">
        <f>IF(R32="Preventivo",(J30-(J30*T32)),IF(R32="Detectivo",(J30-(J30*T32)),IF(R32="Correctivo",(J30))))</f>
        <v>0.55000000000000004</v>
      </c>
      <c r="AA32" s="475"/>
      <c r="AB32" s="475"/>
      <c r="AC32" s="140" t="str">
        <f t="shared" si="1"/>
        <v>Moderado</v>
      </c>
      <c r="AD32" s="140">
        <f t="shared" si="14"/>
        <v>0.6</v>
      </c>
      <c r="AE32" s="475"/>
      <c r="AF32" s="475"/>
      <c r="AG32" s="478"/>
      <c r="AH32" s="478"/>
      <c r="AI32" s="478"/>
      <c r="AJ32" s="478"/>
      <c r="AK32" s="478"/>
      <c r="AL32" s="478"/>
      <c r="AM32" s="485"/>
      <c r="AN32" s="473"/>
    </row>
    <row r="33" spans="1:40" ht="96.75" customHeight="1" thickBot="1">
      <c r="A33" s="473"/>
      <c r="B33" s="478"/>
      <c r="C33" s="473"/>
      <c r="D33" s="488"/>
      <c r="E33" s="473"/>
      <c r="F33" s="473"/>
      <c r="G33" s="473"/>
      <c r="H33" s="473"/>
      <c r="I33" s="490"/>
      <c r="J33" s="491"/>
      <c r="K33" s="473"/>
      <c r="L33" s="492"/>
      <c r="M33" s="492"/>
      <c r="N33" s="473"/>
      <c r="O33" s="139">
        <v>4</v>
      </c>
      <c r="P33" s="167" t="s">
        <v>326</v>
      </c>
      <c r="Q33" s="139" t="str">
        <f t="shared" si="12"/>
        <v>Probabilidad</v>
      </c>
      <c r="R33" s="139" t="s">
        <v>52</v>
      </c>
      <c r="S33" s="139" t="s">
        <v>57</v>
      </c>
      <c r="T33" s="140">
        <f>VLOOKUP(R33&amp;S33,Hoja1!$Q$4:$R$9,2,0)</f>
        <v>0.45</v>
      </c>
      <c r="U33" s="139" t="s">
        <v>59</v>
      </c>
      <c r="V33" s="139" t="s">
        <v>62</v>
      </c>
      <c r="W33" s="139" t="s">
        <v>65</v>
      </c>
      <c r="X33" s="140">
        <f t="shared" si="13"/>
        <v>0.45</v>
      </c>
      <c r="Y33" s="140" t="str">
        <f>IF(Z33&lt;=20%,'Tabla probabilidad'!$B$5,IF(Z33&lt;=40%,'Tabla probabilidad'!$B$6,IF(Z33&lt;=60%,'Tabla probabilidad'!$B$7,IF(Z33&lt;=80%,'Tabla probabilidad'!$B$8,IF(Z33&lt;=100%,'Tabla probabilidad'!$B$9)))))</f>
        <v>Media</v>
      </c>
      <c r="Z33" s="140">
        <f>IF(R33="Preventivo",(J30-(J30*T33)),IF(R33="Detectivo",(J30-(J30*T33)),IF(R33="Correctivo",(J30))))</f>
        <v>0.55000000000000004</v>
      </c>
      <c r="AA33" s="475"/>
      <c r="AB33" s="475"/>
      <c r="AC33" s="140" t="str">
        <f t="shared" si="1"/>
        <v>Moderado</v>
      </c>
      <c r="AD33" s="140">
        <f t="shared" si="14"/>
        <v>0.6</v>
      </c>
      <c r="AE33" s="475"/>
      <c r="AF33" s="475"/>
      <c r="AG33" s="478"/>
      <c r="AH33" s="478"/>
      <c r="AI33" s="478"/>
      <c r="AJ33" s="478"/>
      <c r="AK33" s="478"/>
      <c r="AL33" s="478"/>
      <c r="AM33" s="485"/>
      <c r="AN33" s="473"/>
    </row>
    <row r="34" spans="1:40" ht="104.25" customHeight="1">
      <c r="A34" s="477"/>
      <c r="B34" s="482"/>
      <c r="C34" s="473"/>
      <c r="D34" s="488"/>
      <c r="E34" s="477"/>
      <c r="F34" s="477"/>
      <c r="G34" s="473"/>
      <c r="H34" s="477"/>
      <c r="I34" s="532"/>
      <c r="J34" s="474"/>
      <c r="K34" s="473"/>
      <c r="L34" s="492"/>
      <c r="M34" s="492"/>
      <c r="N34" s="477"/>
      <c r="O34" s="163">
        <v>5</v>
      </c>
      <c r="P34" s="168" t="s">
        <v>327</v>
      </c>
      <c r="Q34" s="139" t="str">
        <f t="shared" si="12"/>
        <v>Probabilidad</v>
      </c>
      <c r="R34" s="139" t="s">
        <v>52</v>
      </c>
      <c r="S34" s="139" t="s">
        <v>57</v>
      </c>
      <c r="T34" s="140">
        <f>VLOOKUP(R34&amp;S34,Hoja1!$Q$4:$R$9,2,0)</f>
        <v>0.45</v>
      </c>
      <c r="U34" s="139" t="s">
        <v>59</v>
      </c>
      <c r="V34" s="139" t="s">
        <v>62</v>
      </c>
      <c r="W34" s="139" t="s">
        <v>65</v>
      </c>
      <c r="X34" s="164">
        <f t="shared" si="13"/>
        <v>0.45</v>
      </c>
      <c r="Y34" s="164" t="str">
        <f>IF(Z34&lt;=20%,'Tabla probabilidad'!$B$5,IF(Z34&lt;=40%,'Tabla probabilidad'!$B$6,IF(Z34&lt;=60%,'Tabla probabilidad'!$B$7,IF(Z34&lt;=80%,'Tabla probabilidad'!$B$8,IF(Z34&lt;=100%,'Tabla probabilidad'!$B$9)))))</f>
        <v>Media</v>
      </c>
      <c r="Z34" s="164">
        <f>IF(R34="Preventivo",(J30-(J30*T34)),IF(R34="Detectivo",(J30-(J30*T34)),IF(R34="Correctivo",(J30))))</f>
        <v>0.55000000000000004</v>
      </c>
      <c r="AA34" s="476"/>
      <c r="AB34" s="475"/>
      <c r="AC34" s="164" t="str">
        <f t="shared" si="1"/>
        <v>Moderado</v>
      </c>
      <c r="AD34" s="164">
        <f t="shared" si="14"/>
        <v>0.6</v>
      </c>
      <c r="AE34" s="475"/>
      <c r="AF34" s="475"/>
      <c r="AG34" s="478"/>
      <c r="AH34" s="478"/>
      <c r="AI34" s="478"/>
      <c r="AJ34" s="482"/>
      <c r="AK34" s="482"/>
      <c r="AL34" s="482"/>
      <c r="AM34" s="486"/>
      <c r="AN34" s="477"/>
    </row>
    <row r="35" spans="1:40" ht="90" customHeight="1">
      <c r="A35" s="473">
        <v>5</v>
      </c>
      <c r="B35" s="477" t="s">
        <v>392</v>
      </c>
      <c r="C35" s="473" t="s">
        <v>397</v>
      </c>
      <c r="D35" s="530" t="s">
        <v>347</v>
      </c>
      <c r="E35" s="473" t="s">
        <v>393</v>
      </c>
      <c r="F35" s="473" t="s">
        <v>394</v>
      </c>
      <c r="G35" s="473" t="s">
        <v>360</v>
      </c>
      <c r="H35" s="473">
        <v>120</v>
      </c>
      <c r="I35" s="490" t="str">
        <f>IF(H35&lt;=2,'Tabla probabilidad'!$B$5,IF(H35&lt;=24,'Tabla probabilidad'!$B$6,IF(H35&lt;=500,'Tabla probabilidad'!$B$7,IF(H35&lt;=5000,'Tabla probabilidad'!$B$8,IF(H35&gt;5000,'Tabla probabilidad'!$B$9)))))</f>
        <v>Media</v>
      </c>
      <c r="J35" s="491">
        <f>IF(H35&lt;=2,'Tabla probabilidad'!$D$5,IF(H35&lt;=24,'Tabla probabilidad'!$D$6,IF(H35&lt;=500,'Tabla probabilidad'!$D$7,IF(H35&lt;=5000,'Tabla probabilidad'!$D$8,IF(H35&gt;5000,'Tabla probabilidad'!$D$9)))))</f>
        <v>0.6</v>
      </c>
      <c r="K35" s="473" t="s">
        <v>338</v>
      </c>
      <c r="L35" s="473" t="str">
        <f>IF(K35="El riesgo afecta la imagen de alguna área de la organización","Leve",IF(K35="El riesgo afecta la imagen de la entidad internamente, de conocimiento general, nivel interno, alta dirección, contratista y/o de provedores","Menor",IF(K35="El riesgo afecta la imagen de la entidad con algunos usuarios de relevancia frente al logro de los objetivos","Moderado",IF(K35="El riesgo afecta la imagen de de la entidad con efecto publicitario sostenido a nivel del sector justicia","Mayor",IF(K35="El riesgo afecta la imagen de la entidad a nivel nacional, con efecto publicitarios sostenible a nivel país","Catastrófico",IF(K35="Impacto que afecte la ejecución presupuestal en un valor ≥0,5%.","Leve",IF(K35="Impacto que afecte la ejecución presupuestal en un valor ≥1%.","Menor",IF(K35="Impacto que afecte la ejecución presupuestal en un valor ≥5%.","Moderado",IF(K35="Impacto que afecte la ejecución presupuestal en un valor ≥20%.","Mayor",IF(K35="Impacto que afecte la ejecución presupuestal en un valor ≥50%.","Catastrófico",IF(K35="Incumplimiento máximo del 5% de la meta planeada","Leve",IF(K35="Incumplimiento máximo del 15% de la meta planeada","Menor",IF(K35="Incumplimiento máximo del 20% de la meta planeada","Moderado",IF(K35="Incumplimiento máximo del 50% de la meta planeada","Mayor",IF(K35="Incumplimiento máximo del 80% de la meta planeada","Catastrófico",IF(K35="Cualquier afectación a la violacion de los derechos de los ciudadanos se considera con consecuencias altas","Mayor",IF(K35="Cualquier afectación a la violacion de los derechos de los ciudadanos se considera con consecuencias desastrosas","Catastrófico",IF(K35="Afecta la Prestación del Servicio de Administración de Justicia en 5%","Leve",IF(K35="Afecta la Prestación del Servicio de Administración de Justicia en 10%","Menor",IF(K35="Afecta la Prestación del Servicio de Administración de Justicia en 15%","Moderado",IF(K35="Afecta la Prestación del Servicio de Administración de Justicia en 20%","Mayor",IF(K35="Afecta la Prestación del Servicio de Administración de Justicia en más del 50%","Catastrófico",IF(K35="Cualquier acto indebido de los servidores judiciales genera altas consecuencias para la entidad","Mayor",IF(K35="Cualquier acto indebido de los servidores judiciales genera consecuencias desastrosas para la entidad","Catastrófico",IF(K35="Si el hecho llegara a presentarse, tendría consecuencias o efectos mínimos sobre la entidad","Leve",IF(K35="Si el hecho llegara a presentarse, tendría bajo impacto o efecto sobre la entidad","Menor",IF(K35="Si el hecho llegara a presentarse, tendría medianas consecuencias o efectos sobre la entidad","Moderado",IF(K35="Si el hecho llegara a presentarse, tendría altas consecuencias o efectos sobre la entidad","Mayor",IF(K35="Si el hecho llegara a presentarse, tendría desastrosas consecuencias o efectos sobre la entidad","Catastrófico")))))))))))))))))))))))))))))</f>
        <v>Moderado</v>
      </c>
      <c r="M35" s="473" t="str">
        <f>IF(K35="El riesgo afecta la imagen de alguna área de la organización","20%",IF(K35="El riesgo afecta la imagen de la entidad internamente, de conocimiento general, nivel interno, alta dirección, contratista y/o de provedores","40%",IF(K35="El riesgo afecta la imagen de la entidad con algunos usuarios de relevancia frente al logro de los objetivos","60%",IF(K35="El riesgo afecta la imagen de de la entidad con efecto publicitario sostenido a nivel del sector justicia","80%",IF(K35="El riesgo afecta la imagen de la entidad a nivel nacional, con efecto publicitarios sostenible a nivel país","100%",IF(K35="Impacto que afecte la ejecución presupuestal en un valor ≥0,5%.","20%",IF(K35="Impacto que afecte la ejecución presupuestal en un valor ≥1%.","40%",IF(K35="Impacto que afecte la ejecución presupuestal en un valor ≥5%.","60%",IF(K35="Impacto que afecte la ejecución presupuestal en un valor ≥20%.","80%",IF(K35="Impacto que afecte la ejecución presupuestal en un valor ≥50%.","100%",IF(K35="Incumplimiento máximo del 5% de la meta planeada","20%",IF(K35="Incumplimiento máximo del 15% de la meta planeada","40%",IF(K35="Incumplimiento máximo del 20% de la meta planeada","60%",IF(K35="Incumplimiento máximo del 50% de la meta planeada","80%",IF(K35="Incumplimiento máximo del 80% de la meta planeada","100%",IF(K35="Cualquier afectación a la violacion de los derechos de los ciudadanos se considera con consecuencias altas","80%",IF(K35="Cualquier afectación a la violacion de los derechos de los ciudadanos se considera con consecuencias desastrosas","100%",IF(K35="Afecta la Prestación del Servicio de Administración de Justicia en 5%","20%",IF(K35="Afecta la Prestación del Servicio de Administración de Justicia en 10%","40%",IF(K35="Afecta la Prestación del Servicio de Administración de Justicia en 15%","60%",IF(K35="Afecta la Prestación del Servicio de Administración de Justicia en 20%","80%",IF(K35="Afecta la Prestación del Servicio de Administración de Justicia en más del 50%","100%",IF(K35="Cualquier acto indebido de los servidores judiciales genera altas consecuencias para la entidad","80%",IF(K35="Cualquier acto indebido de los servidores judiciales genera consecuencias desastrosas para la entidad","100%",IF(K35="Si el hecho llegara a presentarse, tendría consecuencias o efectos mínimos sobre la entidad","20%",IF(K35="Si el hecho llegara a presentarse, tendría bajo impacto o efecto sobre la entidad","40%",IF(K35="Si el hecho llegara a presentarse, tendría medianas consecuencias o efectos sobre la entidad","60%",IF(K35="Si el hecho llegara a presentarse, tendría altas consecuencias o efectos sobre la entidad","80%",IF(K35="Si el hecho llegara a presentarse, tendría desastrosas consecuencias o efectos sobre la entidad","100%")))))))))))))))))))))))))))))</f>
        <v>60%</v>
      </c>
      <c r="N35" s="473" t="str">
        <f>VLOOKUP((I35&amp;L35),Hoja1!$B$4:$C$28,2,0)</f>
        <v>Moderado</v>
      </c>
      <c r="O35" s="139">
        <v>1</v>
      </c>
      <c r="P35" s="157" t="s">
        <v>456</v>
      </c>
      <c r="Q35" s="139" t="str">
        <f t="shared" ref="Q35" si="15">IF(R35="Preventivo","Probabilidad",IF(R35="Detectivo","Probabilidad", IF(R35="Correctivo","Impacto")))</f>
        <v>Probabilidad</v>
      </c>
      <c r="R35" s="139" t="s">
        <v>52</v>
      </c>
      <c r="S35" s="139" t="s">
        <v>57</v>
      </c>
      <c r="T35" s="140">
        <f>VLOOKUP(R35&amp;S35,Hoja1!$Q$4:$R$9,2,0)</f>
        <v>0.45</v>
      </c>
      <c r="U35" s="139" t="s">
        <v>59</v>
      </c>
      <c r="V35" s="139" t="s">
        <v>62</v>
      </c>
      <c r="W35" s="139" t="s">
        <v>65</v>
      </c>
      <c r="X35" s="140">
        <f>IF(Q35="Probabilidad",($J$35*T35),IF(Q35="Impacto"," "))</f>
        <v>0.27</v>
      </c>
      <c r="Y35" s="140" t="str">
        <f>IF(Z35&lt;=20%,'Tabla probabilidad'!$B$5,IF(Z35&lt;=40%,'Tabla probabilidad'!$B$6,IF(Z35&lt;=60%,'Tabla probabilidad'!$B$7,IF(Z35&lt;=80%,'Tabla probabilidad'!$B$8,IF(Z35&lt;=100%,'Tabla probabilidad'!$B$9)))))</f>
        <v>Baja</v>
      </c>
      <c r="Z35" s="140">
        <f>IF(R35="Preventivo",(J35-(J35*T35)),IF(R35="Detectivo",(J35-(J35*T35)),IF(R35="Correctivo",(J35))))</f>
        <v>0.32999999999999996</v>
      </c>
      <c r="AA35" s="474" t="str">
        <f>IF(AB35&lt;=20%,'Tabla probabilidad'!$B$5,IF(AB35&lt;=40%,'Tabla probabilidad'!$B$6,IF(AB35&lt;=60%,'Tabla probabilidad'!$B$7,IF(AB35&lt;=80%,'Tabla probabilidad'!$B$8,IF(AB35&lt;=100%,'Tabla probabilidad'!$B$9)))))</f>
        <v>Baja</v>
      </c>
      <c r="AB35" s="474">
        <f>AVERAGE(Z35:Z39)</f>
        <v>0.32999999999999996</v>
      </c>
      <c r="AC35" s="140" t="str">
        <f t="shared" ref="AC35:AC39" si="16">IF(AD35&lt;=20%,"Leve",IF(AD35&lt;=40%,"Menor",IF(AD35&lt;=60%,"Moderado",IF(AD35&lt;=80%,"Mayor",IF(AD35&lt;=100%,"Catastrófico")))))</f>
        <v>Moderado</v>
      </c>
      <c r="AD35" s="140">
        <f>IF(Q35="Probabilidad",(($M$35-0)),IF(Q35="Impacto",($M$35-($M$35*T35))))</f>
        <v>0.6</v>
      </c>
      <c r="AE35" s="474" t="str">
        <f>IF(AF35&lt;=20%,"Leve",IF(AF35&lt;=40%,"Menor",IF(AF35&lt;=60%,"Moderado",IF(AF35&lt;=80%,"Mayor",IF(AF35&lt;=100%,"Catastrófico")))))</f>
        <v>Moderado</v>
      </c>
      <c r="AF35" s="474">
        <f>AVERAGE(AD35:AD39)</f>
        <v>0.6</v>
      </c>
      <c r="AG35" s="477" t="str">
        <f>VLOOKUP(AA35&amp;AE35,Hoja1!$B$4:$C$28,2,0)</f>
        <v>Moderado</v>
      </c>
      <c r="AH35" s="477" t="s">
        <v>293</v>
      </c>
      <c r="AI35" s="479" t="s">
        <v>457</v>
      </c>
      <c r="AJ35" s="477" t="s">
        <v>441</v>
      </c>
      <c r="AK35" s="483">
        <v>44927</v>
      </c>
      <c r="AL35" s="483">
        <v>45291</v>
      </c>
      <c r="AM35" s="484" t="s">
        <v>449</v>
      </c>
      <c r="AN35" s="473" t="s">
        <v>177</v>
      </c>
    </row>
    <row r="36" spans="1:40" ht="84.75" customHeight="1">
      <c r="A36" s="473"/>
      <c r="B36" s="478"/>
      <c r="C36" s="473"/>
      <c r="D36" s="530"/>
      <c r="E36" s="473"/>
      <c r="F36" s="473"/>
      <c r="G36" s="473"/>
      <c r="H36" s="473"/>
      <c r="I36" s="490"/>
      <c r="J36" s="491"/>
      <c r="K36" s="473"/>
      <c r="L36" s="492"/>
      <c r="M36" s="492"/>
      <c r="N36" s="473"/>
      <c r="O36" s="139">
        <v>2</v>
      </c>
      <c r="P36" s="157"/>
      <c r="Q36" s="139"/>
      <c r="R36" s="139"/>
      <c r="S36" s="139"/>
      <c r="T36" s="140"/>
      <c r="U36" s="139"/>
      <c r="V36" s="139"/>
      <c r="W36" s="139"/>
      <c r="X36" s="140" t="b">
        <f t="shared" ref="X36:X39" si="17">IF(Q36="Probabilidad",($J$35*T36),IF(Q36="Impacto"," "))</f>
        <v>0</v>
      </c>
      <c r="Y36" s="140" t="b">
        <f>IF(Z36&lt;=20%,'Tabla probabilidad'!$B$5,IF(Z36&lt;=40%,'Tabla probabilidad'!$B$6,IF(Z36&lt;=60%,'Tabla probabilidad'!$B$7,IF(Z36&lt;=80%,'Tabla probabilidad'!$B$8,IF(Z36&lt;=100%,'Tabla probabilidad'!$B$9)))))</f>
        <v>0</v>
      </c>
      <c r="Z36" s="140" t="b">
        <f>IF(R36="Preventivo",(J35-(J35*T36)),IF(R36="Detectivo",(J35-(J35*T36)),IF(R36="Correctivo",(J35))))</f>
        <v>0</v>
      </c>
      <c r="AA36" s="475"/>
      <c r="AB36" s="475"/>
      <c r="AC36" s="140" t="b">
        <f t="shared" si="16"/>
        <v>0</v>
      </c>
      <c r="AD36" s="140" t="b">
        <f t="shared" ref="AD36:AD39" si="18">IF(Q36="Probabilidad",(($M$35-0)),IF(Q36="Impacto",($M$35-($M$35*T36))))</f>
        <v>0</v>
      </c>
      <c r="AE36" s="475"/>
      <c r="AF36" s="475"/>
      <c r="AG36" s="478"/>
      <c r="AH36" s="478"/>
      <c r="AI36" s="480"/>
      <c r="AJ36" s="478"/>
      <c r="AK36" s="478"/>
      <c r="AL36" s="478"/>
      <c r="AM36" s="485"/>
      <c r="AN36" s="473"/>
    </row>
    <row r="37" spans="1:40">
      <c r="A37" s="473"/>
      <c r="B37" s="478"/>
      <c r="C37" s="473"/>
      <c r="D37" s="530"/>
      <c r="E37" s="473"/>
      <c r="F37" s="473"/>
      <c r="G37" s="473"/>
      <c r="H37" s="473"/>
      <c r="I37" s="490"/>
      <c r="J37" s="491"/>
      <c r="K37" s="473"/>
      <c r="L37" s="492"/>
      <c r="M37" s="492"/>
      <c r="N37" s="473"/>
      <c r="O37" s="139">
        <v>3</v>
      </c>
      <c r="P37" s="157"/>
      <c r="Q37" s="139"/>
      <c r="R37" s="139"/>
      <c r="S37" s="139"/>
      <c r="T37" s="140"/>
      <c r="U37" s="139"/>
      <c r="V37" s="139"/>
      <c r="W37" s="139"/>
      <c r="X37" s="140" t="b">
        <f t="shared" si="17"/>
        <v>0</v>
      </c>
      <c r="Y37" s="140" t="b">
        <f>IF(Z37&lt;=20%,'Tabla probabilidad'!$B$5,IF(Z37&lt;=40%,'Tabla probabilidad'!$B$6,IF(Z37&lt;=60%,'Tabla probabilidad'!$B$7,IF(Z37&lt;=80%,'Tabla probabilidad'!$B$8,IF(Z37&lt;=100%,'Tabla probabilidad'!$B$9)))))</f>
        <v>0</v>
      </c>
      <c r="Z37" s="140" t="b">
        <f>IF(R37="Preventivo",(J35-(J35*T37)),IF(R37="Detectivo",(J35-(J35*T37)),IF(R37="Correctivo",(J35))))</f>
        <v>0</v>
      </c>
      <c r="AA37" s="475"/>
      <c r="AB37" s="475"/>
      <c r="AC37" s="140" t="b">
        <f t="shared" si="16"/>
        <v>0</v>
      </c>
      <c r="AD37" s="140" t="b">
        <f t="shared" si="18"/>
        <v>0</v>
      </c>
      <c r="AE37" s="475"/>
      <c r="AF37" s="475"/>
      <c r="AG37" s="478"/>
      <c r="AH37" s="478"/>
      <c r="AI37" s="480"/>
      <c r="AJ37" s="478"/>
      <c r="AK37" s="478"/>
      <c r="AL37" s="478"/>
      <c r="AM37" s="485"/>
      <c r="AN37" s="473"/>
    </row>
    <row r="38" spans="1:40" ht="121.5" customHeight="1">
      <c r="A38" s="473"/>
      <c r="B38" s="478"/>
      <c r="C38" s="473"/>
      <c r="D38" s="530"/>
      <c r="E38" s="473"/>
      <c r="F38" s="473"/>
      <c r="G38" s="473"/>
      <c r="H38" s="473"/>
      <c r="I38" s="490"/>
      <c r="J38" s="491"/>
      <c r="K38" s="473"/>
      <c r="L38" s="492"/>
      <c r="M38" s="492"/>
      <c r="N38" s="473"/>
      <c r="O38" s="139">
        <v>4</v>
      </c>
      <c r="P38" s="157"/>
      <c r="Q38" s="139"/>
      <c r="R38" s="139"/>
      <c r="S38" s="139"/>
      <c r="T38" s="140"/>
      <c r="U38" s="139"/>
      <c r="V38" s="139"/>
      <c r="W38" s="139"/>
      <c r="X38" s="140" t="b">
        <f t="shared" si="17"/>
        <v>0</v>
      </c>
      <c r="Y38" s="140" t="b">
        <f>IF(Z38&lt;=20%,'Tabla probabilidad'!$B$5,IF(Z38&lt;=40%,'Tabla probabilidad'!$B$6,IF(Z38&lt;=60%,'Tabla probabilidad'!$B$7,IF(Z38&lt;=80%,'Tabla probabilidad'!$B$8,IF(Z38&lt;=100%,'Tabla probabilidad'!$B$9)))))</f>
        <v>0</v>
      </c>
      <c r="Z38" s="140" t="b">
        <f>IF(R38="Preventivo",(J35-(J35*T38)),IF(R38="Detectivo",(J35-(J35*T38)),IF(R38="Correctivo",(J35))))</f>
        <v>0</v>
      </c>
      <c r="AA38" s="475"/>
      <c r="AB38" s="475"/>
      <c r="AC38" s="140" t="b">
        <f t="shared" si="16"/>
        <v>0</v>
      </c>
      <c r="AD38" s="140" t="b">
        <f t="shared" si="18"/>
        <v>0</v>
      </c>
      <c r="AE38" s="475"/>
      <c r="AF38" s="475"/>
      <c r="AG38" s="478"/>
      <c r="AH38" s="478"/>
      <c r="AI38" s="480"/>
      <c r="AJ38" s="478"/>
      <c r="AK38" s="478"/>
      <c r="AL38" s="478"/>
      <c r="AM38" s="485"/>
      <c r="AN38" s="473"/>
    </row>
    <row r="39" spans="1:40" ht="162" customHeight="1">
      <c r="A39" s="473"/>
      <c r="B39" s="482"/>
      <c r="C39" s="473"/>
      <c r="D39" s="530"/>
      <c r="E39" s="473"/>
      <c r="F39" s="473"/>
      <c r="G39" s="473"/>
      <c r="H39" s="473"/>
      <c r="I39" s="490"/>
      <c r="J39" s="491"/>
      <c r="K39" s="473"/>
      <c r="L39" s="492"/>
      <c r="M39" s="492"/>
      <c r="N39" s="473"/>
      <c r="O39" s="139">
        <v>5</v>
      </c>
      <c r="P39" s="158"/>
      <c r="Q39" s="139"/>
      <c r="R39" s="139"/>
      <c r="S39" s="139"/>
      <c r="T39" s="140"/>
      <c r="U39" s="139"/>
      <c r="V39" s="139"/>
      <c r="W39" s="139"/>
      <c r="X39" s="140" t="b">
        <f t="shared" si="17"/>
        <v>0</v>
      </c>
      <c r="Y39" s="140" t="b">
        <f>IF(Z39&lt;=20%,'Tabla probabilidad'!$B$5,IF(Z39&lt;=40%,'Tabla probabilidad'!$B$6,IF(Z39&lt;=60%,'Tabla probabilidad'!$B$7,IF(Z39&lt;=80%,'Tabla probabilidad'!$B$8,IF(Z39&lt;=100%,'Tabla probabilidad'!$B$9)))))</f>
        <v>0</v>
      </c>
      <c r="Z39" s="140" t="b">
        <f>IF(R39="Preventivo",(J35-(J35*T39)),IF(R39="Detectivo",(J35-(J35*T39)),IF(R39="Correctivo",(J35))))</f>
        <v>0</v>
      </c>
      <c r="AA39" s="476"/>
      <c r="AB39" s="476"/>
      <c r="AC39" s="140" t="b">
        <f t="shared" si="16"/>
        <v>0</v>
      </c>
      <c r="AD39" s="140" t="b">
        <f t="shared" si="18"/>
        <v>0</v>
      </c>
      <c r="AE39" s="476"/>
      <c r="AF39" s="476"/>
      <c r="AG39" s="482"/>
      <c r="AH39" s="478"/>
      <c r="AI39" s="481"/>
      <c r="AJ39" s="482"/>
      <c r="AK39" s="482"/>
      <c r="AL39" s="482"/>
      <c r="AM39" s="486"/>
      <c r="AN39" s="477"/>
    </row>
    <row r="40" spans="1:40" ht="42.75" customHeight="1">
      <c r="A40" s="473"/>
      <c r="B40" s="477"/>
      <c r="C40" s="473"/>
      <c r="D40" s="530"/>
      <c r="E40" s="473"/>
      <c r="F40" s="473"/>
      <c r="G40" s="473"/>
      <c r="H40" s="473"/>
      <c r="I40" s="490" t="str">
        <f>IF(H40&lt;=2,'Tabla probabilidad'!$B$5,IF(H40&lt;=24,'Tabla probabilidad'!$B$6,IF(H40&lt;=500,'Tabla probabilidad'!$B$7,IF(H40&lt;=5000,'Tabla probabilidad'!$B$8,IF(H40&gt;5000,'Tabla probabilidad'!$B$9)))))</f>
        <v>Muy Baja</v>
      </c>
      <c r="J40" s="491">
        <f>IF(H40&lt;=2,'Tabla probabilidad'!$D$5,IF(H40&lt;=24,'Tabla probabilidad'!$D$6,IF(H40&lt;=500,'Tabla probabilidad'!$D$7,IF(H40&lt;=5000,'Tabla probabilidad'!$D$8,IF(H40&gt;5000,'Tabla probabilidad'!$D$9)))))</f>
        <v>0.2</v>
      </c>
      <c r="K40" s="473"/>
      <c r="L40" s="473" t="b">
        <f>IF(K40="El riesgo afecta la imagen de alguna área de la organización","Leve",IF(K40="El riesgo afecta la imagen de la entidad internamente, de conocimiento general, nivel interno, alta dirección, contratista y/o de provedores","Menor",IF(K40="El riesgo afecta la imagen de la entidad con algunos usuarios de relevancia frente al logro de los objetivos","Moderado",IF(K40="El riesgo afecta la imagen de de la entidad con efecto publicitario sostenido a nivel del sector justicia","Mayor",IF(K40="El riesgo afecta la imagen de la entidad a nivel nacional, con efecto publicitarios sostenible a nivel país","Catastrófico",IF(K40="Impacto que afecte la ejecución presupuestal en un valor ≥0,5%.","Leve",IF(K40="Impacto que afecte la ejecución presupuestal en un valor ≥1%.","Menor",IF(K40="Impacto que afecte la ejecución presupuestal en un valor ≥5%.","Moderado",IF(K40="Impacto que afecte la ejecución presupuestal en un valor ≥20%.","Mayor",IF(K40="Impacto que afecte la ejecución presupuestal en un valor ≥50%.","Catastrófico",IF(K40="Incumplimiento máximo del 5% de la meta planeada","Leve",IF(K40="Incumplimiento máximo del 15% de la meta planeada","Menor",IF(K40="Incumplimiento máximo del 20% de la meta planeada","Moderado",IF(K40="Incumplimiento máximo del 50% de la meta planeada","Mayor",IF(K40="Incumplimiento máximo del 80% de la meta planeada","Catastrófico",IF(K40="Cualquier afectación a la violacion de los derechos de los ciudadanos se considera con consecuencias altas","Mayor",IF(K40="Cualquier afectación a la violacion de los derechos de los ciudadanos se considera con consecuencias desastrosas","Catastrófico",IF(K40="Afecta la Prestación del Servicio de Administración de Justicia en 5%","Leve",IF(K40="Afecta la Prestación del Servicio de Administración de Justicia en 10%","Menor",IF(K40="Afecta la Prestación del Servicio de Administración de Justicia en 15%","Moderado",IF(K40="Afecta la Prestación del Servicio de Administración de Justicia en 20%","Mayor",IF(K40="Afecta la Prestación del Servicio de Administración de Justicia en más del 50%","Catastrófico",IF(K40="Cualquier acto indebido de los servidores judiciales genera altas consecuencias para la entidad","Mayor",IF(K40="Cualquier acto indebido de los servidores judiciales genera consecuencias desastrosas para la entidad","Catastrófico",IF(K40="Si el hecho llegara a presentarse, tendría consecuencias o efectos mínimos sobre la entidad","Leve",IF(K40="Si el hecho llegara a presentarse, tendría bajo impacto o efecto sobre la entidad","Menor",IF(K40="Si el hecho llegara a presentarse, tendría medianas consecuencias o efectos sobre la entidad","Moderado",IF(K40="Si el hecho llegara a presentarse, tendría altas consecuencias o efectos sobre la entidad","Mayor",IF(K40="Si el hecho llegara a presentarse, tendría desastrosas consecuencias o efectos sobre la entidad","Catastrófico")))))))))))))))))))))))))))))</f>
        <v>0</v>
      </c>
      <c r="M40" s="473" t="b">
        <f>IF(K40="El riesgo afecta la imagen de alguna área de la organización","20%",IF(K40="El riesgo afecta la imagen de la entidad internamente, de conocimiento general, nivel interno, alta dirección, contratista y/o de provedores","40%",IF(K40="El riesgo afecta la imagen de la entidad con algunos usuarios de relevancia frente al logro de los objetivos","60%",IF(K40="El riesgo afecta la imagen de de la entidad con efecto publicitario sostenido a nivel del sector justicia","80%",IF(K40="El riesgo afecta la imagen de la entidad a nivel nacional, con efecto publicitarios sostenible a nivel país","100%",IF(K40="Impacto que afecte la ejecución presupuestal en un valor ≥0,5%.","20%",IF(K40="Impacto que afecte la ejecución presupuestal en un valor ≥1%.","40%",IF(K40="Impacto que afecte la ejecución presupuestal en un valor ≥5%.","60%",IF(K40="Impacto que afecte la ejecución presupuestal en un valor ≥20%.","80%",IF(K40="Impacto que afecte la ejecución presupuestal en un valor ≥50%.","100%",IF(K40="Incumplimiento máximo del 5% de la meta planeada","20%",IF(K40="Incumplimiento máximo del 15% de la meta planeada","40%",IF(K40="Incumplimiento máximo del 20% de la meta planeada","60%",IF(K40="Incumplimiento máximo del 50% de la meta planeada","80%",IF(K40="Incumplimiento máximo del 80% de la meta planeada","100%",IF(K40="Cualquier afectación a la violacion de los derechos de los ciudadanos se considera con consecuencias altas","80%",IF(K40="Cualquier afectación a la violacion de los derechos de los ciudadanos se considera con consecuencias desastrosas","100%",IF(K40="Afecta la Prestación del Servicio de Administración de Justicia en 5%","20%",IF(K40="Afecta la Prestación del Servicio de Administración de Justicia en 10%","40%",IF(K40="Afecta la Prestación del Servicio de Administración de Justicia en 15%","60%",IF(K40="Afecta la Prestación del Servicio de Administración de Justicia en 20%","80%",IF(K40="Afecta la Prestación del Servicio de Administración de Justicia en más del 50%","100%",IF(K40="Cualquier acto indebido de los servidores judiciales genera altas consecuencias para la entidad","80%",IF(K40="Cualquier acto indebido de los servidores judiciales genera consecuencias desastrosas para la entidad","100%",IF(K40="Si el hecho llegara a presentarse, tendría consecuencias o efectos mínimos sobre la entidad","20%",IF(K40="Si el hecho llegara a presentarse, tendría bajo impacto o efecto sobre la entidad","40%",IF(K40="Si el hecho llegara a presentarse, tendría medianas consecuencias o efectos sobre la entidad","60%",IF(K40="Si el hecho llegara a presentarse, tendría altas consecuencias o efectos sobre la entidad","80%",IF(K40="Si el hecho llegara a presentarse, tendría desastrosas consecuencias o efectos sobre la entidad","100%")))))))))))))))))))))))))))))</f>
        <v>0</v>
      </c>
      <c r="N40" s="473" t="e">
        <f>VLOOKUP((I40&amp;L40),Hoja1!$B$4:$C$28,2,0)</f>
        <v>#N/A</v>
      </c>
      <c r="O40" s="139">
        <v>1</v>
      </c>
      <c r="P40" s="157"/>
      <c r="Q40" s="139" t="b">
        <f t="shared" ref="Q40:Q59" si="19">IF(R40="Preventivo","Probabilidad",IF(R40="Detectivo","Probabilidad", IF(R40="Correctivo","Impacto")))</f>
        <v>0</v>
      </c>
      <c r="R40" s="139"/>
      <c r="S40" s="139"/>
      <c r="T40" s="140" t="e">
        <f>VLOOKUP(R40&amp;S40,Hoja1!$Q$4:$R$9,2,0)</f>
        <v>#N/A</v>
      </c>
      <c r="U40" s="139"/>
      <c r="V40" s="139"/>
      <c r="W40" s="139"/>
      <c r="X40" s="140" t="b">
        <f>IF(Q40="Probabilidad",($J$40*T40),IF(Q40="Impacto"," "))</f>
        <v>0</v>
      </c>
      <c r="Y40" s="140" t="b">
        <f>IF(Z40&lt;=20%,'Tabla probabilidad'!$B$5,IF(Z40&lt;=40%,'Tabla probabilidad'!$B$6,IF(Z40&lt;=60%,'Tabla probabilidad'!$B$7,IF(Z40&lt;=80%,'Tabla probabilidad'!$B$8,IF(Z40&lt;=100%,'Tabla probabilidad'!$B$9)))))</f>
        <v>0</v>
      </c>
      <c r="Z40" s="140" t="b">
        <f>IF(R40="Preventivo",(J40-(J40*T40)),IF(R40="Detectivo",(J40-(J40*T40)),IF(R40="Correctivo",(J40))))</f>
        <v>0</v>
      </c>
      <c r="AA40" s="474" t="e">
        <f>IF(AB40&lt;=20%,'Tabla probabilidad'!$B$5,IF(AB40&lt;=40%,'Tabla probabilidad'!$B$6,IF(AB40&lt;=60%,'Tabla probabilidad'!$B$7,IF(AB40&lt;=80%,'Tabla probabilidad'!$B$8,IF(AB40&lt;=100%,'Tabla probabilidad'!$B$9)))))</f>
        <v>#DIV/0!</v>
      </c>
      <c r="AB40" s="474" t="e">
        <f>AVERAGE(Z40:Z44)</f>
        <v>#DIV/0!</v>
      </c>
      <c r="AC40" s="140" t="b">
        <f t="shared" ref="AC40:AC59" si="20">IF(AD40&lt;=20%,"Leve",IF(AD40&lt;=40%,"Menor",IF(AD40&lt;=60%,"Moderado",IF(AD40&lt;=80%,"Mayor",IF(AD40&lt;=100%,"Catastrófico")))))</f>
        <v>0</v>
      </c>
      <c r="AD40" s="140" t="b">
        <f>IF(Q40="Probabilidad",(($M$40-0)),IF(Q40="Impacto",($M$40-($M$40*T40))))</f>
        <v>0</v>
      </c>
      <c r="AE40" s="474" t="e">
        <f>IF(AF40&lt;=20%,"Leve",IF(AF40&lt;=40%,"Menor",IF(AF40&lt;=60%,"Moderado",IF(AF40&lt;=80%,"Mayor",IF(AF40&lt;=100%,"Catastrófico")))))</f>
        <v>#DIV/0!</v>
      </c>
      <c r="AF40" s="474" t="e">
        <f>AVERAGE(AD40:AD44)</f>
        <v>#DIV/0!</v>
      </c>
      <c r="AG40" s="477" t="e">
        <f>VLOOKUP(AA40&amp;AE40,Hoja1!$B$4:$C$28,2,0)</f>
        <v>#DIV/0!</v>
      </c>
      <c r="AH40" s="477"/>
      <c r="AI40" s="533"/>
      <c r="AJ40" s="533"/>
      <c r="AK40" s="533"/>
      <c r="AL40" s="533"/>
      <c r="AM40" s="533"/>
      <c r="AN40" s="473"/>
    </row>
    <row r="41" spans="1:40">
      <c r="A41" s="473"/>
      <c r="B41" s="478"/>
      <c r="C41" s="473"/>
      <c r="D41" s="530"/>
      <c r="E41" s="473"/>
      <c r="F41" s="473"/>
      <c r="G41" s="473"/>
      <c r="H41" s="473"/>
      <c r="I41" s="490"/>
      <c r="J41" s="491"/>
      <c r="K41" s="473"/>
      <c r="L41" s="492"/>
      <c r="M41" s="492"/>
      <c r="N41" s="473"/>
      <c r="O41" s="139">
        <v>2</v>
      </c>
      <c r="P41" s="157"/>
      <c r="Q41" s="139" t="b">
        <f t="shared" si="19"/>
        <v>0</v>
      </c>
      <c r="R41" s="139"/>
      <c r="S41" s="139"/>
      <c r="T41" s="140" t="e">
        <f>VLOOKUP(R41&amp;S41,Hoja1!$Q$4:$R$9,2,0)</f>
        <v>#N/A</v>
      </c>
      <c r="U41" s="139"/>
      <c r="V41" s="139"/>
      <c r="W41" s="139"/>
      <c r="X41" s="140" t="b">
        <f t="shared" ref="X41:X44" si="21">IF(Q41="Probabilidad",($J$40*T41),IF(Q41="Impacto"," "))</f>
        <v>0</v>
      </c>
      <c r="Y41" s="140" t="b">
        <f>IF(Z41&lt;=20%,'Tabla probabilidad'!$B$5,IF(Z41&lt;=40%,'Tabla probabilidad'!$B$6,IF(Z41&lt;=60%,'Tabla probabilidad'!$B$7,IF(Z41&lt;=80%,'Tabla probabilidad'!$B$8,IF(Z41&lt;=100%,'Tabla probabilidad'!$B$9)))))</f>
        <v>0</v>
      </c>
      <c r="Z41" s="140" t="b">
        <f>IF(R41="Preventivo",(J40-(J40*T41)),IF(R41="Detectivo",(J40-(J40*T41)),IF(R41="Correctivo",(J40))))</f>
        <v>0</v>
      </c>
      <c r="AA41" s="475"/>
      <c r="AB41" s="475"/>
      <c r="AC41" s="140" t="b">
        <f t="shared" si="20"/>
        <v>0</v>
      </c>
      <c r="AD41" s="140" t="b">
        <f t="shared" ref="AD41:AD44" si="22">IF(Q41="Probabilidad",(($M$40-0)),IF(Q41="Impacto",($M$40-($M$40*T41))))</f>
        <v>0</v>
      </c>
      <c r="AE41" s="475"/>
      <c r="AF41" s="475"/>
      <c r="AG41" s="478"/>
      <c r="AH41" s="478"/>
      <c r="AI41" s="534"/>
      <c r="AJ41" s="534"/>
      <c r="AK41" s="534"/>
      <c r="AL41" s="534"/>
      <c r="AM41" s="534"/>
      <c r="AN41" s="473"/>
    </row>
    <row r="42" spans="1:40">
      <c r="A42" s="473"/>
      <c r="B42" s="478"/>
      <c r="C42" s="473"/>
      <c r="D42" s="530"/>
      <c r="E42" s="473"/>
      <c r="F42" s="473"/>
      <c r="G42" s="473"/>
      <c r="H42" s="473"/>
      <c r="I42" s="490"/>
      <c r="J42" s="491"/>
      <c r="K42" s="473"/>
      <c r="L42" s="492"/>
      <c r="M42" s="492"/>
      <c r="N42" s="473"/>
      <c r="O42" s="139">
        <v>3</v>
      </c>
      <c r="P42" s="157"/>
      <c r="Q42" s="139" t="b">
        <f t="shared" si="19"/>
        <v>0</v>
      </c>
      <c r="R42" s="139"/>
      <c r="S42" s="139"/>
      <c r="T42" s="140" t="e">
        <f>VLOOKUP(R42&amp;S42,Hoja1!$Q$4:$R$9,2,0)</f>
        <v>#N/A</v>
      </c>
      <c r="U42" s="139"/>
      <c r="V42" s="139"/>
      <c r="W42" s="139"/>
      <c r="X42" s="140" t="b">
        <f t="shared" si="21"/>
        <v>0</v>
      </c>
      <c r="Y42" s="140" t="b">
        <f>IF(Z42&lt;=20%,'Tabla probabilidad'!$B$5,IF(Z42&lt;=40%,'Tabla probabilidad'!$B$6,IF(Z42&lt;=60%,'Tabla probabilidad'!$B$7,IF(Z42&lt;=80%,'Tabla probabilidad'!$B$8,IF(Z42&lt;=100%,'Tabla probabilidad'!$B$9)))))</f>
        <v>0</v>
      </c>
      <c r="Z42" s="140" t="b">
        <f>IF(R42="Preventivo",(J40-(J40*T42)),IF(R42="Detectivo",(J40-(J40*T42)),IF(R42="Correctivo",(J40))))</f>
        <v>0</v>
      </c>
      <c r="AA42" s="475"/>
      <c r="AB42" s="475"/>
      <c r="AC42" s="140" t="b">
        <f t="shared" si="20"/>
        <v>0</v>
      </c>
      <c r="AD42" s="140" t="b">
        <f t="shared" si="22"/>
        <v>0</v>
      </c>
      <c r="AE42" s="475"/>
      <c r="AF42" s="475"/>
      <c r="AG42" s="478"/>
      <c r="AH42" s="478"/>
      <c r="AI42" s="534"/>
      <c r="AJ42" s="534"/>
      <c r="AK42" s="534"/>
      <c r="AL42" s="534"/>
      <c r="AM42" s="534"/>
      <c r="AN42" s="473"/>
    </row>
    <row r="43" spans="1:40">
      <c r="A43" s="473"/>
      <c r="B43" s="478"/>
      <c r="C43" s="473"/>
      <c r="D43" s="530"/>
      <c r="E43" s="473"/>
      <c r="F43" s="473"/>
      <c r="G43" s="473"/>
      <c r="H43" s="473"/>
      <c r="I43" s="490"/>
      <c r="J43" s="491"/>
      <c r="K43" s="473"/>
      <c r="L43" s="492"/>
      <c r="M43" s="492"/>
      <c r="N43" s="473"/>
      <c r="O43" s="139">
        <v>4</v>
      </c>
      <c r="P43" s="157"/>
      <c r="Q43" s="139" t="b">
        <f t="shared" si="19"/>
        <v>0</v>
      </c>
      <c r="R43" s="139"/>
      <c r="S43" s="139"/>
      <c r="T43" s="140" t="e">
        <f>VLOOKUP(R43&amp;S43,Hoja1!$Q$4:$R$9,2,0)</f>
        <v>#N/A</v>
      </c>
      <c r="U43" s="139"/>
      <c r="V43" s="139"/>
      <c r="W43" s="139"/>
      <c r="X43" s="140" t="b">
        <f t="shared" si="21"/>
        <v>0</v>
      </c>
      <c r="Y43" s="140" t="b">
        <f>IF(Z43&lt;=20%,'Tabla probabilidad'!$B$5,IF(Z43&lt;=40%,'Tabla probabilidad'!$B$6,IF(Z43&lt;=60%,'Tabla probabilidad'!$B$7,IF(Z43&lt;=80%,'Tabla probabilidad'!$B$8,IF(Z43&lt;=100%,'Tabla probabilidad'!$B$9)))))</f>
        <v>0</v>
      </c>
      <c r="Z43" s="140" t="b">
        <f>IF(R43="Preventivo",(J40-(J40*T43)),IF(R43="Detectivo",(J40-(J40*T43)),IF(R43="Correctivo",(J40))))</f>
        <v>0</v>
      </c>
      <c r="AA43" s="475"/>
      <c r="AB43" s="475"/>
      <c r="AC43" s="140" t="b">
        <f t="shared" si="20"/>
        <v>0</v>
      </c>
      <c r="AD43" s="140" t="b">
        <f t="shared" si="22"/>
        <v>0</v>
      </c>
      <c r="AE43" s="475"/>
      <c r="AF43" s="475"/>
      <c r="AG43" s="478"/>
      <c r="AH43" s="478"/>
      <c r="AI43" s="534"/>
      <c r="AJ43" s="534"/>
      <c r="AK43" s="534"/>
      <c r="AL43" s="534"/>
      <c r="AM43" s="534"/>
      <c r="AN43" s="473"/>
    </row>
    <row r="44" spans="1:40">
      <c r="A44" s="473"/>
      <c r="B44" s="482"/>
      <c r="C44" s="473"/>
      <c r="D44" s="530"/>
      <c r="E44" s="473"/>
      <c r="F44" s="473"/>
      <c r="G44" s="473"/>
      <c r="H44" s="473"/>
      <c r="I44" s="490"/>
      <c r="J44" s="491"/>
      <c r="K44" s="473"/>
      <c r="L44" s="492"/>
      <c r="M44" s="492"/>
      <c r="N44" s="473"/>
      <c r="O44" s="139">
        <v>5</v>
      </c>
      <c r="P44" s="158"/>
      <c r="Q44" s="139" t="b">
        <f t="shared" si="19"/>
        <v>0</v>
      </c>
      <c r="R44" s="139"/>
      <c r="S44" s="139"/>
      <c r="T44" s="140" t="e">
        <f>VLOOKUP(R44&amp;S44,Hoja1!$Q$4:$R$9,2,0)</f>
        <v>#N/A</v>
      </c>
      <c r="U44" s="139"/>
      <c r="V44" s="139"/>
      <c r="W44" s="139"/>
      <c r="X44" s="140" t="b">
        <f t="shared" si="21"/>
        <v>0</v>
      </c>
      <c r="Y44" s="140" t="b">
        <f>IF(Z44&lt;=20%,'Tabla probabilidad'!$B$5,IF(Z44&lt;=40%,'Tabla probabilidad'!$B$6,IF(Z44&lt;=60%,'Tabla probabilidad'!$B$7,IF(Z44&lt;=80%,'Tabla probabilidad'!$B$8,IF(Z44&lt;=100%,'Tabla probabilidad'!$B$9)))))</f>
        <v>0</v>
      </c>
      <c r="Z44" s="140" t="b">
        <f>IF(R44="Preventivo",(J40-(J40*T44)),IF(R44="Detectivo",(J40-(J40*T44)),IF(R44="Correctivo",(J40))))</f>
        <v>0</v>
      </c>
      <c r="AA44" s="476"/>
      <c r="AB44" s="476"/>
      <c r="AC44" s="140" t="b">
        <f t="shared" si="20"/>
        <v>0</v>
      </c>
      <c r="AD44" s="140" t="b">
        <f t="shared" si="22"/>
        <v>0</v>
      </c>
      <c r="AE44" s="476"/>
      <c r="AF44" s="476"/>
      <c r="AG44" s="482"/>
      <c r="AH44" s="478"/>
      <c r="AI44" s="535"/>
      <c r="AJ44" s="535"/>
      <c r="AK44" s="535"/>
      <c r="AL44" s="535"/>
      <c r="AM44" s="535"/>
      <c r="AN44" s="477"/>
    </row>
    <row r="45" spans="1:40">
      <c r="A45" s="473"/>
      <c r="B45" s="477"/>
      <c r="C45" s="473"/>
      <c r="D45" s="530"/>
      <c r="E45" s="473"/>
      <c r="F45" s="473"/>
      <c r="G45" s="473"/>
      <c r="H45" s="473"/>
      <c r="I45" s="490" t="str">
        <f>IF(H45&lt;=2,'Tabla probabilidad'!$B$5,IF(H45&lt;=24,'Tabla probabilidad'!$B$6,IF(H45&lt;=500,'Tabla probabilidad'!$B$7,IF(H45&lt;=5000,'Tabla probabilidad'!$B$8,IF(H45&gt;5000,'Tabla probabilidad'!$B$9)))))</f>
        <v>Muy Baja</v>
      </c>
      <c r="J45" s="491">
        <f>IF(H45&lt;=2,'Tabla probabilidad'!$D$5,IF(H45&lt;=24,'Tabla probabilidad'!$D$6,IF(H45&lt;=500,'Tabla probabilidad'!$D$7,IF(H45&lt;=5000,'Tabla probabilidad'!$D$8,IF(H45&gt;5000,'Tabla probabilidad'!$D$9)))))</f>
        <v>0.2</v>
      </c>
      <c r="K45" s="473"/>
      <c r="L45" s="473" t="b">
        <f>IF(K45="El riesgo afecta la imagen de alguna área de la organización","Leve",IF(K45="El riesgo afecta la imagen de la entidad internamente, de conocimiento general, nivel interno, alta dirección, contratista y/o de provedores","Menor",IF(K45="El riesgo afecta la imagen de la entidad con algunos usuarios de relevancia frente al logro de los objetivos","Moderado",IF(K45="El riesgo afecta la imagen de de la entidad con efecto publicitario sostenido a nivel del sector justicia","Mayor",IF(K45="El riesgo afecta la imagen de la entidad a nivel nacional, con efecto publicitarios sostenible a nivel país","Catastrófico",IF(K45="Impacto que afecte la ejecución presupuestal en un valor ≥0,5%.","Leve",IF(K45="Impacto que afecte la ejecución presupuestal en un valor ≥1%.","Menor",IF(K45="Impacto que afecte la ejecución presupuestal en un valor ≥5%.","Moderado",IF(K45="Impacto que afecte la ejecución presupuestal en un valor ≥20%.","Mayor",IF(K45="Impacto que afecte la ejecución presupuestal en un valor ≥50%.","Catastrófico",IF(K45="Incumplimiento máximo del 5% de la meta planeada","Leve",IF(K45="Incumplimiento máximo del 15% de la meta planeada","Menor",IF(K45="Incumplimiento máximo del 20% de la meta planeada","Moderado",IF(K45="Incumplimiento máximo del 50% de la meta planeada","Mayor",IF(K45="Incumplimiento máximo del 80% de la meta planeada","Catastrófico",IF(K45="Cualquier afectación a la violacion de los derechos de los ciudadanos se considera con consecuencias altas","Mayor",IF(K45="Cualquier afectación a la violacion de los derechos de los ciudadanos se considera con consecuencias desastrosas","Catastrófico",IF(K45="Afecta la Prestación del Servicio de Administración de Justicia en 5%","Leve",IF(K45="Afecta la Prestación del Servicio de Administración de Justicia en 10%","Menor",IF(K45="Afecta la Prestación del Servicio de Administración de Justicia en 15%","Moderado",IF(K45="Afecta la Prestación del Servicio de Administración de Justicia en 20%","Mayor",IF(K45="Afecta la Prestación del Servicio de Administración de Justicia en más del 50%","Catastrófico",IF(K45="Cualquier acto indebido de los servidores judiciales genera altas consecuencias para la entidad","Mayor",IF(K45="Cualquier acto indebido de los servidores judiciales genera consecuencias desastrosas para la entidad","Catastrófico",IF(K45="Si el hecho llegara a presentarse, tendría consecuencias o efectos mínimos sobre la entidad","Leve",IF(K45="Si el hecho llegara a presentarse, tendría bajo impacto o efecto sobre la entidad","Menor",IF(K45="Si el hecho llegara a presentarse, tendría medianas consecuencias o efectos sobre la entidad","Moderado",IF(K45="Si el hecho llegara a presentarse, tendría altas consecuencias o efectos sobre la entidad","Mayor",IF(K45="Si el hecho llegara a presentarse, tendría desastrosas consecuencias o efectos sobre la entidad","Catastrófico")))))))))))))))))))))))))))))</f>
        <v>0</v>
      </c>
      <c r="M45" s="473" t="b">
        <f>IF(K45="El riesgo afecta la imagen de alguna área de la organización","20%",IF(K45="El riesgo afecta la imagen de la entidad internamente, de conocimiento general, nivel interno, alta dirección, contratista y/o de provedores","40%",IF(K45="El riesgo afecta la imagen de la entidad con algunos usuarios de relevancia frente al logro de los objetivos","60%",IF(K45="El riesgo afecta la imagen de de la entidad con efecto publicitario sostenido a nivel del sector justicia","80%",IF(K45="El riesgo afecta la imagen de la entidad a nivel nacional, con efecto publicitarios sostenible a nivel país","100%",IF(K45="Impacto que afecte la ejecución presupuestal en un valor ≥0,5%.","20%",IF(K45="Impacto que afecte la ejecución presupuestal en un valor ≥1%.","40%",IF(K45="Impacto que afecte la ejecución presupuestal en un valor ≥5%.","60%",IF(K45="Impacto que afecte la ejecución presupuestal en un valor ≥20%.","80%",IF(K45="Impacto que afecte la ejecución presupuestal en un valor ≥50%.","100%",IF(K45="Incumplimiento máximo del 5% de la meta planeada","20%",IF(K45="Incumplimiento máximo del 15% de la meta planeada","40%",IF(K45="Incumplimiento máximo del 20% de la meta planeada","60%",IF(K45="Incumplimiento máximo del 50% de la meta planeada","80%",IF(K45="Incumplimiento máximo del 80% de la meta planeada","100%",IF(K45="Cualquier afectación a la violacion de los derechos de los ciudadanos se considera con consecuencias altas","80%",IF(K45="Cualquier afectación a la violacion de los derechos de los ciudadanos se considera con consecuencias desastrosas","100%",IF(K45="Afecta la Prestación del Servicio de Administración de Justicia en 5%","20%",IF(K45="Afecta la Prestación del Servicio de Administración de Justicia en 10%","40%",IF(K45="Afecta la Prestación del Servicio de Administración de Justicia en 15%","60%",IF(K45="Afecta la Prestación del Servicio de Administración de Justicia en 20%","80%",IF(K45="Afecta la Prestación del Servicio de Administración de Justicia en más del 50%","100%",IF(K45="Cualquier acto indebido de los servidores judiciales genera altas consecuencias para la entidad","80%",IF(K45="Cualquier acto indebido de los servidores judiciales genera consecuencias desastrosas para la entidad","100%",IF(K45="Si el hecho llegara a presentarse, tendría consecuencias o efectos mínimos sobre la entidad","20%",IF(K45="Si el hecho llegara a presentarse, tendría bajo impacto o efecto sobre la entidad","40%",IF(K45="Si el hecho llegara a presentarse, tendría medianas consecuencias o efectos sobre la entidad","60%",IF(K45="Si el hecho llegara a presentarse, tendría altas consecuencias o efectos sobre la entidad","80%",IF(K45="Si el hecho llegara a presentarse, tendría desastrosas consecuencias o efectos sobre la entidad","100%")))))))))))))))))))))))))))))</f>
        <v>0</v>
      </c>
      <c r="N45" s="473" t="e">
        <f>VLOOKUP((I45&amp;L45),Hoja1!$B$4:$C$28,2,0)</f>
        <v>#N/A</v>
      </c>
      <c r="O45" s="139">
        <v>1</v>
      </c>
      <c r="P45" s="157"/>
      <c r="Q45" s="139" t="b">
        <f t="shared" si="19"/>
        <v>0</v>
      </c>
      <c r="R45" s="139"/>
      <c r="S45" s="139"/>
      <c r="T45" s="140" t="e">
        <f>VLOOKUP(R45&amp;S45,Hoja1!$Q$4:$R$9,2,0)</f>
        <v>#N/A</v>
      </c>
      <c r="U45" s="139"/>
      <c r="V45" s="139"/>
      <c r="W45" s="139"/>
      <c r="X45" s="140" t="b">
        <f>IF(Q45="Probabilidad",($J$45*T45),IF(Q45="Impacto"," "))</f>
        <v>0</v>
      </c>
      <c r="Y45" s="140" t="b">
        <f>IF(Z45&lt;=20%,'Tabla probabilidad'!$B$5,IF(Z45&lt;=40%,'Tabla probabilidad'!$B$6,IF(Z45&lt;=60%,'Tabla probabilidad'!$B$7,IF(Z45&lt;=80%,'Tabla probabilidad'!$B$8,IF(Z45&lt;=100%,'Tabla probabilidad'!$B$9)))))</f>
        <v>0</v>
      </c>
      <c r="Z45" s="140" t="b">
        <f>IF(R45="Preventivo",(J45-(J45*T45)),IF(R45="Detectivo",(J45-(J45*T45)),IF(R45="Correctivo",(J45))))</f>
        <v>0</v>
      </c>
      <c r="AA45" s="474" t="e">
        <f>IF(AB45&lt;=20%,'Tabla probabilidad'!$B$5,IF(AB45&lt;=40%,'Tabla probabilidad'!$B$6,IF(AB45&lt;=60%,'Tabla probabilidad'!$B$7,IF(AB45&lt;=80%,'Tabla probabilidad'!$B$8,IF(AB45&lt;=100%,'Tabla probabilidad'!$B$9)))))</f>
        <v>#DIV/0!</v>
      </c>
      <c r="AB45" s="474" t="e">
        <f>AVERAGE(Z45:Z49)</f>
        <v>#DIV/0!</v>
      </c>
      <c r="AC45" s="140" t="b">
        <f t="shared" si="20"/>
        <v>0</v>
      </c>
      <c r="AD45" s="140" t="b">
        <f>IF(Q45="Probabilidad",(($M$45-0)),IF(Q45="Impacto",($M$45-($M$45*T45))))</f>
        <v>0</v>
      </c>
      <c r="AE45" s="474" t="e">
        <f>IF(AF45&lt;=20%,"Leve",IF(AF45&lt;=40%,"Menor",IF(AF45&lt;=60%,"Moderado",IF(AF45&lt;=80%,"Mayor",IF(AF45&lt;=100%,"Catastrófico")))))</f>
        <v>#DIV/0!</v>
      </c>
      <c r="AF45" s="474" t="e">
        <f>AVERAGE(AD45:AD49)</f>
        <v>#DIV/0!</v>
      </c>
      <c r="AG45" s="477" t="e">
        <f>VLOOKUP(AA45&amp;AE45,Hoja1!$B$4:$C$28,2,0)</f>
        <v>#DIV/0!</v>
      </c>
      <c r="AH45" s="477"/>
      <c r="AI45" s="533"/>
      <c r="AJ45" s="533"/>
      <c r="AK45" s="533"/>
      <c r="AL45" s="533"/>
      <c r="AM45" s="533"/>
      <c r="AN45" s="473"/>
    </row>
    <row r="46" spans="1:40">
      <c r="A46" s="473"/>
      <c r="B46" s="478"/>
      <c r="C46" s="473"/>
      <c r="D46" s="530"/>
      <c r="E46" s="473"/>
      <c r="F46" s="473"/>
      <c r="G46" s="473"/>
      <c r="H46" s="473"/>
      <c r="I46" s="490"/>
      <c r="J46" s="491"/>
      <c r="K46" s="473"/>
      <c r="L46" s="492"/>
      <c r="M46" s="492"/>
      <c r="N46" s="473"/>
      <c r="O46" s="139">
        <v>2</v>
      </c>
      <c r="P46" s="157"/>
      <c r="Q46" s="139" t="b">
        <f t="shared" si="19"/>
        <v>0</v>
      </c>
      <c r="R46" s="139"/>
      <c r="S46" s="139"/>
      <c r="T46" s="140" t="e">
        <f>VLOOKUP(R46&amp;S46,Hoja1!$Q$4:$R$9,2,0)</f>
        <v>#N/A</v>
      </c>
      <c r="U46" s="139"/>
      <c r="V46" s="139"/>
      <c r="W46" s="139"/>
      <c r="X46" s="140" t="b">
        <f t="shared" ref="X46:X49" si="23">IF(Q46="Probabilidad",($J$45*T46),IF(Q46="Impacto"," "))</f>
        <v>0</v>
      </c>
      <c r="Y46" s="140" t="b">
        <f>IF(Z46&lt;=20%,'Tabla probabilidad'!$B$5,IF(Z46&lt;=40%,'Tabla probabilidad'!$B$6,IF(Z46&lt;=60%,'Tabla probabilidad'!$B$7,IF(Z46&lt;=80%,'Tabla probabilidad'!$B$8,IF(Z46&lt;=100%,'Tabla probabilidad'!$B$9)))))</f>
        <v>0</v>
      </c>
      <c r="Z46" s="140" t="b">
        <f>IF(R46="Preventivo",(J45-(J45*T46)),IF(R46="Detectivo",(J45-(J45*T46)),IF(R46="Correctivo",(J45))))</f>
        <v>0</v>
      </c>
      <c r="AA46" s="475"/>
      <c r="AB46" s="475"/>
      <c r="AC46" s="140" t="b">
        <f t="shared" si="20"/>
        <v>0</v>
      </c>
      <c r="AD46" s="140" t="b">
        <f t="shared" ref="AD46:AD49" si="24">IF(Q46="Probabilidad",(($M$45-0)),IF(Q46="Impacto",($M$45-($M$45*T46))))</f>
        <v>0</v>
      </c>
      <c r="AE46" s="475"/>
      <c r="AF46" s="475"/>
      <c r="AG46" s="478"/>
      <c r="AH46" s="478"/>
      <c r="AI46" s="534"/>
      <c r="AJ46" s="534"/>
      <c r="AK46" s="534"/>
      <c r="AL46" s="534"/>
      <c r="AM46" s="534"/>
      <c r="AN46" s="473"/>
    </row>
    <row r="47" spans="1:40">
      <c r="A47" s="473"/>
      <c r="B47" s="478"/>
      <c r="C47" s="473"/>
      <c r="D47" s="530"/>
      <c r="E47" s="473"/>
      <c r="F47" s="473"/>
      <c r="G47" s="473"/>
      <c r="H47" s="473"/>
      <c r="I47" s="490"/>
      <c r="J47" s="491"/>
      <c r="K47" s="473"/>
      <c r="L47" s="492"/>
      <c r="M47" s="492"/>
      <c r="N47" s="473"/>
      <c r="O47" s="139">
        <v>3</v>
      </c>
      <c r="P47" s="157"/>
      <c r="Q47" s="139" t="b">
        <f t="shared" si="19"/>
        <v>0</v>
      </c>
      <c r="R47" s="139"/>
      <c r="S47" s="139"/>
      <c r="T47" s="140" t="e">
        <f>VLOOKUP(R47&amp;S47,Hoja1!$Q$4:$R$9,2,0)</f>
        <v>#N/A</v>
      </c>
      <c r="U47" s="139"/>
      <c r="V47" s="139"/>
      <c r="W47" s="139"/>
      <c r="X47" s="140" t="b">
        <f t="shared" si="23"/>
        <v>0</v>
      </c>
      <c r="Y47" s="140" t="b">
        <f>IF(Z47&lt;=20%,'Tabla probabilidad'!$B$5,IF(Z47&lt;=40%,'Tabla probabilidad'!$B$6,IF(Z47&lt;=60%,'Tabla probabilidad'!$B$7,IF(Z47&lt;=80%,'Tabla probabilidad'!$B$8,IF(Z47&lt;=100%,'Tabla probabilidad'!$B$9)))))</f>
        <v>0</v>
      </c>
      <c r="Z47" s="140" t="b">
        <f>IF(R47="Preventivo",(J45-(J45*T47)),IF(R47="Detectivo",(J45-(J45*T47)),IF(R47="Correctivo",(J45))))</f>
        <v>0</v>
      </c>
      <c r="AA47" s="475"/>
      <c r="AB47" s="475"/>
      <c r="AC47" s="140" t="b">
        <f t="shared" si="20"/>
        <v>0</v>
      </c>
      <c r="AD47" s="140" t="b">
        <f t="shared" si="24"/>
        <v>0</v>
      </c>
      <c r="AE47" s="475"/>
      <c r="AF47" s="475"/>
      <c r="AG47" s="478"/>
      <c r="AH47" s="478"/>
      <c r="AI47" s="534"/>
      <c r="AJ47" s="534"/>
      <c r="AK47" s="534"/>
      <c r="AL47" s="534"/>
      <c r="AM47" s="534"/>
      <c r="AN47" s="473"/>
    </row>
    <row r="48" spans="1:40">
      <c r="A48" s="473"/>
      <c r="B48" s="478"/>
      <c r="C48" s="473"/>
      <c r="D48" s="530"/>
      <c r="E48" s="473"/>
      <c r="F48" s="473"/>
      <c r="G48" s="473"/>
      <c r="H48" s="473"/>
      <c r="I48" s="490"/>
      <c r="J48" s="491"/>
      <c r="K48" s="473"/>
      <c r="L48" s="492"/>
      <c r="M48" s="492"/>
      <c r="N48" s="473"/>
      <c r="O48" s="139">
        <v>4</v>
      </c>
      <c r="P48" s="157"/>
      <c r="Q48" s="139" t="b">
        <f t="shared" si="19"/>
        <v>0</v>
      </c>
      <c r="R48" s="139"/>
      <c r="S48" s="139"/>
      <c r="T48" s="140" t="e">
        <f>VLOOKUP(R48&amp;S48,Hoja1!$Q$4:$R$9,2,0)</f>
        <v>#N/A</v>
      </c>
      <c r="U48" s="139"/>
      <c r="V48" s="139"/>
      <c r="W48" s="139"/>
      <c r="X48" s="140" t="b">
        <f t="shared" si="23"/>
        <v>0</v>
      </c>
      <c r="Y48" s="140" t="b">
        <f>IF(Z48&lt;=20%,'Tabla probabilidad'!$B$5,IF(Z48&lt;=40%,'Tabla probabilidad'!$B$6,IF(Z48&lt;=60%,'Tabla probabilidad'!$B$7,IF(Z48&lt;=80%,'Tabla probabilidad'!$B$8,IF(Z48&lt;=100%,'Tabla probabilidad'!$B$9)))))</f>
        <v>0</v>
      </c>
      <c r="Z48" s="140" t="b">
        <f>IF(R48="Preventivo",(J45-(J45*T48)),IF(R48="Detectivo",(J45-(J45*T48)),IF(R48="Correctivo",(J45))))</f>
        <v>0</v>
      </c>
      <c r="AA48" s="475"/>
      <c r="AB48" s="475"/>
      <c r="AC48" s="140" t="b">
        <f t="shared" si="20"/>
        <v>0</v>
      </c>
      <c r="AD48" s="140" t="b">
        <f t="shared" si="24"/>
        <v>0</v>
      </c>
      <c r="AE48" s="475"/>
      <c r="AF48" s="475"/>
      <c r="AG48" s="478"/>
      <c r="AH48" s="478"/>
      <c r="AI48" s="534"/>
      <c r="AJ48" s="534"/>
      <c r="AK48" s="534"/>
      <c r="AL48" s="534"/>
      <c r="AM48" s="534"/>
      <c r="AN48" s="473"/>
    </row>
    <row r="49" spans="1:40">
      <c r="A49" s="473"/>
      <c r="B49" s="482"/>
      <c r="C49" s="473"/>
      <c r="D49" s="530"/>
      <c r="E49" s="473"/>
      <c r="F49" s="473"/>
      <c r="G49" s="473"/>
      <c r="H49" s="473"/>
      <c r="I49" s="490"/>
      <c r="J49" s="491"/>
      <c r="K49" s="473"/>
      <c r="L49" s="492"/>
      <c r="M49" s="492"/>
      <c r="N49" s="473"/>
      <c r="O49" s="139">
        <v>5</v>
      </c>
      <c r="P49" s="158"/>
      <c r="Q49" s="139" t="b">
        <f t="shared" si="19"/>
        <v>0</v>
      </c>
      <c r="R49" s="139"/>
      <c r="S49" s="139"/>
      <c r="T49" s="140" t="e">
        <f>VLOOKUP(R49&amp;S49,Hoja1!$Q$4:$R$9,2,0)</f>
        <v>#N/A</v>
      </c>
      <c r="U49" s="139"/>
      <c r="V49" s="139"/>
      <c r="W49" s="139"/>
      <c r="X49" s="140" t="b">
        <f t="shared" si="23"/>
        <v>0</v>
      </c>
      <c r="Y49" s="140" t="b">
        <f>IF(Z49&lt;=20%,'Tabla probabilidad'!$B$5,IF(Z49&lt;=40%,'Tabla probabilidad'!$B$6,IF(Z49&lt;=60%,'Tabla probabilidad'!$B$7,IF(Z49&lt;=80%,'Tabla probabilidad'!$B$8,IF(Z49&lt;=100%,'Tabla probabilidad'!$B$9)))))</f>
        <v>0</v>
      </c>
      <c r="Z49" s="140" t="b">
        <f>IF(R49="Preventivo",(J45-(J45*T49)),IF(R49="Detectivo",(J45-(J45*T49)),IF(R49="Correctivo",(J45))))</f>
        <v>0</v>
      </c>
      <c r="AA49" s="476"/>
      <c r="AB49" s="476"/>
      <c r="AC49" s="140" t="b">
        <f t="shared" si="20"/>
        <v>0</v>
      </c>
      <c r="AD49" s="140" t="b">
        <f t="shared" si="24"/>
        <v>0</v>
      </c>
      <c r="AE49" s="476"/>
      <c r="AF49" s="476"/>
      <c r="AG49" s="482"/>
      <c r="AH49" s="478"/>
      <c r="AI49" s="535"/>
      <c r="AJ49" s="535"/>
      <c r="AK49" s="535"/>
      <c r="AL49" s="535"/>
      <c r="AM49" s="535"/>
      <c r="AN49" s="477"/>
    </row>
    <row r="50" spans="1:40">
      <c r="A50" s="473"/>
      <c r="B50" s="477"/>
      <c r="C50" s="473"/>
      <c r="D50" s="530"/>
      <c r="E50" s="473"/>
      <c r="F50" s="473"/>
      <c r="G50" s="473"/>
      <c r="H50" s="473"/>
      <c r="I50" s="490" t="str">
        <f>IF(H50&lt;=2,'Tabla probabilidad'!$B$5,IF(H50&lt;=24,'Tabla probabilidad'!$B$6,IF(H50&lt;=500,'Tabla probabilidad'!$B$7,IF(H50&lt;=5000,'Tabla probabilidad'!$B$8,IF(H50&gt;5000,'Tabla probabilidad'!$B$9)))))</f>
        <v>Muy Baja</v>
      </c>
      <c r="J50" s="491">
        <f>IF(H50&lt;=2,'Tabla probabilidad'!$D$5,IF(H50&lt;=24,'Tabla probabilidad'!$D$6,IF(H50&lt;=500,'Tabla probabilidad'!$D$7,IF(H50&lt;=5000,'Tabla probabilidad'!$D$8,IF(H50&gt;5000,'Tabla probabilidad'!$D$9)))))</f>
        <v>0.2</v>
      </c>
      <c r="K50" s="473"/>
      <c r="L50" s="473" t="b">
        <f>IF(K50="El riesgo afecta la imagen de alguna área de la organización","Leve",IF(K50="El riesgo afecta la imagen de la entidad internamente, de conocimiento general, nivel interno, alta dirección, contratista y/o de provedores","Menor",IF(K50="El riesgo afecta la imagen de la entidad con algunos usuarios de relevancia frente al logro de los objetivos","Moderado",IF(K50="El riesgo afecta la imagen de de la entidad con efecto publicitario sostenido a nivel del sector justicia","Mayor",IF(K50="El riesgo afecta la imagen de la entidad a nivel nacional, con efecto publicitarios sostenible a nivel país","Catastrófico",IF(K50="Impacto que afecte la ejecución presupuestal en un valor ≥0,5%.","Leve",IF(K50="Impacto que afecte la ejecución presupuestal en un valor ≥1%.","Menor",IF(K50="Impacto que afecte la ejecución presupuestal en un valor ≥5%.","Moderado",IF(K50="Impacto que afecte la ejecución presupuestal en un valor ≥20%.","Mayor",IF(K50="Impacto que afecte la ejecución presupuestal en un valor ≥50%.","Catastrófico",IF(K50="Incumplimiento máximo del 5% de la meta planeada","Leve",IF(K50="Incumplimiento máximo del 15% de la meta planeada","Menor",IF(K50="Incumplimiento máximo del 20% de la meta planeada","Moderado",IF(K50="Incumplimiento máximo del 50% de la meta planeada","Mayor",IF(K50="Incumplimiento máximo del 80% de la meta planeada","Catastrófico",IF(K50="Cualquier afectación a la violacion de los derechos de los ciudadanos se considera con consecuencias altas","Mayor",IF(K50="Cualquier afectación a la violacion de los derechos de los ciudadanos se considera con consecuencias desastrosas","Catastrófico",IF(K50="Afecta la Prestación del Servicio de Administración de Justicia en 5%","Leve",IF(K50="Afecta la Prestación del Servicio de Administración de Justicia en 10%","Menor",IF(K50="Afecta la Prestación del Servicio de Administración de Justicia en 15%","Moderado",IF(K50="Afecta la Prestación del Servicio de Administración de Justicia en 20%","Mayor",IF(K50="Afecta la Prestación del Servicio de Administración de Justicia en más del 50%","Catastrófico",IF(K50="Cualquier acto indebido de los servidores judiciales genera altas consecuencias para la entidad","Mayor",IF(K50="Cualquier acto indebido de los servidores judiciales genera consecuencias desastrosas para la entidad","Catastrófico",IF(K50="Si el hecho llegara a presentarse, tendría consecuencias o efectos mínimos sobre la entidad","Leve",IF(K50="Si el hecho llegara a presentarse, tendría bajo impacto o efecto sobre la entidad","Menor",IF(K50="Si el hecho llegara a presentarse, tendría medianas consecuencias o efectos sobre la entidad","Moderado",IF(K50="Si el hecho llegara a presentarse, tendría altas consecuencias o efectos sobre la entidad","Mayor",IF(K50="Si el hecho llegara a presentarse, tendría desastrosas consecuencias o efectos sobre la entidad","Catastrófico")))))))))))))))))))))))))))))</f>
        <v>0</v>
      </c>
      <c r="M50" s="473" t="b">
        <f>IF(K50="El riesgo afecta la imagen de alguna área de la organización","20%",IF(K50="El riesgo afecta la imagen de la entidad internamente, de conocimiento general, nivel interno, alta dirección, contratista y/o de provedores","40%",IF(K50="El riesgo afecta la imagen de la entidad con algunos usuarios de relevancia frente al logro de los objetivos","60%",IF(K50="El riesgo afecta la imagen de de la entidad con efecto publicitario sostenido a nivel del sector justicia","80%",IF(K50="El riesgo afecta la imagen de la entidad a nivel nacional, con efecto publicitarios sostenible a nivel país","100%",IF(K50="Impacto que afecte la ejecución presupuestal en un valor ≥0,5%.","20%",IF(K50="Impacto que afecte la ejecución presupuestal en un valor ≥1%.","40%",IF(K50="Impacto que afecte la ejecución presupuestal en un valor ≥5%.","60%",IF(K50="Impacto que afecte la ejecución presupuestal en un valor ≥20%.","80%",IF(K50="Impacto que afecte la ejecución presupuestal en un valor ≥50%.","100%",IF(K50="Incumplimiento máximo del 5% de la meta planeada","20%",IF(K50="Incumplimiento máximo del 15% de la meta planeada","40%",IF(K50="Incumplimiento máximo del 20% de la meta planeada","60%",IF(K50="Incumplimiento máximo del 50% de la meta planeada","80%",IF(K50="Incumplimiento máximo del 80% de la meta planeada","100%",IF(K50="Cualquier afectación a la violacion de los derechos de los ciudadanos se considera con consecuencias altas","80%",IF(K50="Cualquier afectación a la violacion de los derechos de los ciudadanos se considera con consecuencias desastrosas","100%",IF(K50="Afecta la Prestación del Servicio de Administración de Justicia en 5%","20%",IF(K50="Afecta la Prestación del Servicio de Administración de Justicia en 10%","40%",IF(K50="Afecta la Prestación del Servicio de Administración de Justicia en 15%","60%",IF(K50="Afecta la Prestación del Servicio de Administración de Justicia en 20%","80%",IF(K50="Afecta la Prestación del Servicio de Administración de Justicia en más del 50%","100%",IF(K50="Cualquier acto indebido de los servidores judiciales genera altas consecuencias para la entidad","80%",IF(K50="Cualquier acto indebido de los servidores judiciales genera consecuencias desastrosas para la entidad","100%",IF(K50="Si el hecho llegara a presentarse, tendría consecuencias o efectos mínimos sobre la entidad","20%",IF(K50="Si el hecho llegara a presentarse, tendría bajo impacto o efecto sobre la entidad","40%",IF(K50="Si el hecho llegara a presentarse, tendría medianas consecuencias o efectos sobre la entidad","60%",IF(K50="Si el hecho llegara a presentarse, tendría altas consecuencias o efectos sobre la entidad","80%",IF(K50="Si el hecho llegara a presentarse, tendría desastrosas consecuencias o efectos sobre la entidad","100%")))))))))))))))))))))))))))))</f>
        <v>0</v>
      </c>
      <c r="N50" s="473" t="e">
        <f>VLOOKUP((I50&amp;L50),Hoja1!$B$4:$C$28,2,0)</f>
        <v>#N/A</v>
      </c>
      <c r="O50" s="139">
        <v>1</v>
      </c>
      <c r="P50" s="157"/>
      <c r="Q50" s="139" t="b">
        <f t="shared" si="19"/>
        <v>0</v>
      </c>
      <c r="R50" s="139"/>
      <c r="S50" s="139"/>
      <c r="T50" s="140" t="e">
        <f>VLOOKUP(R50&amp;S50,Hoja1!$Q$4:$R$9,2,0)</f>
        <v>#N/A</v>
      </c>
      <c r="U50" s="139"/>
      <c r="V50" s="139"/>
      <c r="W50" s="139"/>
      <c r="X50" s="140" t="b">
        <f>IF(Q50="Probabilidad",($J$50*T50),IF(Q50="Impacto"," "))</f>
        <v>0</v>
      </c>
      <c r="Y50" s="140" t="b">
        <f>IF(Z50&lt;=20%,'Tabla probabilidad'!$B$5,IF(Z50&lt;=40%,'Tabla probabilidad'!$B$6,IF(Z50&lt;=60%,'Tabla probabilidad'!$B$7,IF(Z50&lt;=80%,'Tabla probabilidad'!$B$8,IF(Z50&lt;=100%,'Tabla probabilidad'!$B$9)))))</f>
        <v>0</v>
      </c>
      <c r="Z50" s="140" t="b">
        <f>IF(R50="Preventivo",(J50-(J50*T50)),IF(R50="Detectivo",(J50-(J50*T50)),IF(R50="Correctivo",(J50))))</f>
        <v>0</v>
      </c>
      <c r="AA50" s="474" t="e">
        <f>IF(AB50&lt;=20%,'Tabla probabilidad'!$B$5,IF(AB50&lt;=40%,'Tabla probabilidad'!$B$6,IF(AB50&lt;=60%,'Tabla probabilidad'!$B$7,IF(AB50&lt;=80%,'Tabla probabilidad'!$B$8,IF(AB50&lt;=100%,'Tabla probabilidad'!$B$9)))))</f>
        <v>#DIV/0!</v>
      </c>
      <c r="AB50" s="474" t="e">
        <f>AVERAGE(Z50:Z54)</f>
        <v>#DIV/0!</v>
      </c>
      <c r="AC50" s="140" t="b">
        <f t="shared" si="20"/>
        <v>0</v>
      </c>
      <c r="AD50" s="140" t="b">
        <f>IF(Q50="Probabilidad",(($M$50-0)),IF(Q50="Impacto",($M$50-($M$50*T50))))</f>
        <v>0</v>
      </c>
      <c r="AE50" s="474" t="e">
        <f>IF(AF50&lt;=20%,"Leve",IF(AF50&lt;=40%,"Menor",IF(AF50&lt;=60%,"Moderado",IF(AF50&lt;=80%,"Mayor",IF(AF50&lt;=100%,"Catastrófico")))))</f>
        <v>#DIV/0!</v>
      </c>
      <c r="AF50" s="474" t="e">
        <f>AVERAGE(AD50:AD54)</f>
        <v>#DIV/0!</v>
      </c>
      <c r="AG50" s="477" t="e">
        <f>VLOOKUP(AA50&amp;AE50,Hoja1!$B$4:$C$28,2,0)</f>
        <v>#DIV/0!</v>
      </c>
      <c r="AH50" s="477"/>
      <c r="AI50" s="533"/>
      <c r="AJ50" s="533"/>
      <c r="AK50" s="533"/>
      <c r="AL50" s="533"/>
      <c r="AM50" s="533"/>
      <c r="AN50" s="473"/>
    </row>
    <row r="51" spans="1:40">
      <c r="A51" s="473"/>
      <c r="B51" s="478"/>
      <c r="C51" s="473"/>
      <c r="D51" s="530"/>
      <c r="E51" s="473"/>
      <c r="F51" s="473"/>
      <c r="G51" s="473"/>
      <c r="H51" s="473"/>
      <c r="I51" s="490"/>
      <c r="J51" s="491"/>
      <c r="K51" s="473"/>
      <c r="L51" s="492"/>
      <c r="M51" s="492"/>
      <c r="N51" s="473"/>
      <c r="O51" s="139">
        <v>2</v>
      </c>
      <c r="P51" s="157"/>
      <c r="Q51" s="139" t="b">
        <f t="shared" si="19"/>
        <v>0</v>
      </c>
      <c r="R51" s="139"/>
      <c r="S51" s="139"/>
      <c r="T51" s="140" t="e">
        <f>VLOOKUP(R51&amp;S51,Hoja1!$Q$4:$R$9,2,0)</f>
        <v>#N/A</v>
      </c>
      <c r="U51" s="139"/>
      <c r="V51" s="139"/>
      <c r="W51" s="139"/>
      <c r="X51" s="140" t="b">
        <f>IF(Q51="Probabilidad",($J$50*T51),IF(Q51="Impacto"," "))</f>
        <v>0</v>
      </c>
      <c r="Y51" s="140" t="b">
        <f>IF(Z51&lt;=20%,'Tabla probabilidad'!$B$5,IF(Z51&lt;=40%,'Tabla probabilidad'!$B$6,IF(Z51&lt;=60%,'Tabla probabilidad'!$B$7,IF(Z51&lt;=80%,'Tabla probabilidad'!$B$8,IF(Z51&lt;=100%,'Tabla probabilidad'!$B$9)))))</f>
        <v>0</v>
      </c>
      <c r="Z51" s="140" t="b">
        <f>IF(R51="Preventivo",(J50-(J50*T51)),IF(R51="Detectivo",(J50-(J50*T51)),IF(R51="Correctivo",(J50))))</f>
        <v>0</v>
      </c>
      <c r="AA51" s="475"/>
      <c r="AB51" s="475"/>
      <c r="AC51" s="140" t="b">
        <f t="shared" si="20"/>
        <v>0</v>
      </c>
      <c r="AD51" s="140" t="b">
        <f t="shared" ref="AD51:AD54" si="25">IF(Q51="Probabilidad",(($M$50-0)),IF(Q51="Impacto",($M$50-($M$50*T51))))</f>
        <v>0</v>
      </c>
      <c r="AE51" s="475"/>
      <c r="AF51" s="475"/>
      <c r="AG51" s="478"/>
      <c r="AH51" s="478"/>
      <c r="AI51" s="534"/>
      <c r="AJ51" s="534"/>
      <c r="AK51" s="534"/>
      <c r="AL51" s="534"/>
      <c r="AM51" s="534"/>
      <c r="AN51" s="473"/>
    </row>
    <row r="52" spans="1:40">
      <c r="A52" s="473"/>
      <c r="B52" s="478"/>
      <c r="C52" s="473"/>
      <c r="D52" s="530"/>
      <c r="E52" s="473"/>
      <c r="F52" s="473"/>
      <c r="G52" s="473"/>
      <c r="H52" s="473"/>
      <c r="I52" s="490"/>
      <c r="J52" s="491"/>
      <c r="K52" s="473"/>
      <c r="L52" s="492"/>
      <c r="M52" s="492"/>
      <c r="N52" s="473"/>
      <c r="O52" s="139">
        <v>3</v>
      </c>
      <c r="P52" s="157"/>
      <c r="Q52" s="139" t="b">
        <f t="shared" si="19"/>
        <v>0</v>
      </c>
      <c r="R52" s="139"/>
      <c r="S52" s="139"/>
      <c r="T52" s="140" t="e">
        <f>VLOOKUP(R52&amp;S52,Hoja1!$Q$4:$R$9,2,0)</f>
        <v>#N/A</v>
      </c>
      <c r="U52" s="139"/>
      <c r="V52" s="139"/>
      <c r="W52" s="139"/>
      <c r="X52" s="140" t="b">
        <f>IF(Q52="Probabilidad",($J$50*T52),IF(Q52="Impacto"," "))</f>
        <v>0</v>
      </c>
      <c r="Y52" s="140" t="b">
        <f>IF(Z52&lt;=20%,'Tabla probabilidad'!$B$5,IF(Z52&lt;=40%,'Tabla probabilidad'!$B$6,IF(Z52&lt;=60%,'Tabla probabilidad'!$B$7,IF(Z52&lt;=80%,'Tabla probabilidad'!$B$8,IF(Z52&lt;=100%,'Tabla probabilidad'!$B$9)))))</f>
        <v>0</v>
      </c>
      <c r="Z52" s="140" t="b">
        <f>IF(R52="Preventivo",(J50-(J50*T52)),IF(R52="Detectivo",(J50-(J50*T52)),IF(R52="Correctivo",(J50))))</f>
        <v>0</v>
      </c>
      <c r="AA52" s="475"/>
      <c r="AB52" s="475"/>
      <c r="AC52" s="140" t="b">
        <f t="shared" si="20"/>
        <v>0</v>
      </c>
      <c r="AD52" s="140" t="b">
        <f t="shared" si="25"/>
        <v>0</v>
      </c>
      <c r="AE52" s="475"/>
      <c r="AF52" s="475"/>
      <c r="AG52" s="478"/>
      <c r="AH52" s="478"/>
      <c r="AI52" s="534"/>
      <c r="AJ52" s="534"/>
      <c r="AK52" s="534"/>
      <c r="AL52" s="534"/>
      <c r="AM52" s="534"/>
      <c r="AN52" s="473"/>
    </row>
    <row r="53" spans="1:40">
      <c r="A53" s="473"/>
      <c r="B53" s="478"/>
      <c r="C53" s="473"/>
      <c r="D53" s="530"/>
      <c r="E53" s="473"/>
      <c r="F53" s="473"/>
      <c r="G53" s="473"/>
      <c r="H53" s="473"/>
      <c r="I53" s="490"/>
      <c r="J53" s="491"/>
      <c r="K53" s="473"/>
      <c r="L53" s="492"/>
      <c r="M53" s="492"/>
      <c r="N53" s="473"/>
      <c r="O53" s="139">
        <v>4</v>
      </c>
      <c r="P53" s="157"/>
      <c r="Q53" s="139" t="b">
        <f t="shared" si="19"/>
        <v>0</v>
      </c>
      <c r="R53" s="139"/>
      <c r="S53" s="139"/>
      <c r="T53" s="140" t="e">
        <f>VLOOKUP(R53&amp;S53,Hoja1!$Q$4:$R$9,2,0)</f>
        <v>#N/A</v>
      </c>
      <c r="U53" s="139"/>
      <c r="V53" s="139"/>
      <c r="W53" s="139"/>
      <c r="X53" s="140" t="b">
        <f>IF(Q53="Probabilidad",($J$50*T53),IF(Q53="Impacto"," "))</f>
        <v>0</v>
      </c>
      <c r="Y53" s="140" t="b">
        <f>IF(Z53&lt;=20%,'Tabla probabilidad'!$B$5,IF(Z53&lt;=40%,'Tabla probabilidad'!$B$6,IF(Z53&lt;=60%,'Tabla probabilidad'!$B$7,IF(Z53&lt;=80%,'Tabla probabilidad'!$B$8,IF(Z53&lt;=100%,'Tabla probabilidad'!$B$9)))))</f>
        <v>0</v>
      </c>
      <c r="Z53" s="140" t="b">
        <f>IF(R53="Preventivo",(J50-(J50*T53)),IF(R53="Detectivo",(J50-(J50*T53)),IF(R53="Correctivo",(J50))))</f>
        <v>0</v>
      </c>
      <c r="AA53" s="475"/>
      <c r="AB53" s="475"/>
      <c r="AC53" s="140" t="b">
        <f t="shared" si="20"/>
        <v>0</v>
      </c>
      <c r="AD53" s="140" t="b">
        <f t="shared" si="25"/>
        <v>0</v>
      </c>
      <c r="AE53" s="475"/>
      <c r="AF53" s="475"/>
      <c r="AG53" s="478"/>
      <c r="AH53" s="478"/>
      <c r="AI53" s="534"/>
      <c r="AJ53" s="534"/>
      <c r="AK53" s="534"/>
      <c r="AL53" s="534"/>
      <c r="AM53" s="534"/>
      <c r="AN53" s="473"/>
    </row>
    <row r="54" spans="1:40">
      <c r="A54" s="473"/>
      <c r="B54" s="482"/>
      <c r="C54" s="473"/>
      <c r="D54" s="530"/>
      <c r="E54" s="473"/>
      <c r="F54" s="473"/>
      <c r="G54" s="473"/>
      <c r="H54" s="473"/>
      <c r="I54" s="490"/>
      <c r="J54" s="491"/>
      <c r="K54" s="473"/>
      <c r="L54" s="492"/>
      <c r="M54" s="492"/>
      <c r="N54" s="473"/>
      <c r="O54" s="139">
        <v>5</v>
      </c>
      <c r="P54" s="158"/>
      <c r="Q54" s="139" t="b">
        <f t="shared" si="19"/>
        <v>0</v>
      </c>
      <c r="R54" s="139"/>
      <c r="S54" s="139"/>
      <c r="T54" s="140" t="e">
        <f>VLOOKUP(R54&amp;S54,Hoja1!$Q$4:$R$9,2,0)</f>
        <v>#N/A</v>
      </c>
      <c r="U54" s="139"/>
      <c r="V54" s="139"/>
      <c r="W54" s="139"/>
      <c r="X54" s="140" t="b">
        <f t="shared" ref="X54" si="26">IF(Q54="Probabilidad",($J$35*T54),IF(Q54="Impacto"," "))</f>
        <v>0</v>
      </c>
      <c r="Y54" s="140" t="b">
        <f>IF(Z54&lt;=20%,'Tabla probabilidad'!$B$5,IF(Z54&lt;=40%,'Tabla probabilidad'!$B$6,IF(Z54&lt;=60%,'Tabla probabilidad'!$B$7,IF(Z54&lt;=80%,'Tabla probabilidad'!$B$8,IF(Z54&lt;=100%,'Tabla probabilidad'!$B$9)))))</f>
        <v>0</v>
      </c>
      <c r="Z54" s="140" t="b">
        <f>IF(R54="Preventivo",(J50-(J50*T54)),IF(R54="Detectivo",(J50-(J50*T54)),IF(R54="Correctivo",(J50))))</f>
        <v>0</v>
      </c>
      <c r="AA54" s="476"/>
      <c r="AB54" s="476"/>
      <c r="AC54" s="140" t="b">
        <f t="shared" si="20"/>
        <v>0</v>
      </c>
      <c r="AD54" s="140" t="b">
        <f t="shared" si="25"/>
        <v>0</v>
      </c>
      <c r="AE54" s="476"/>
      <c r="AF54" s="476"/>
      <c r="AG54" s="482"/>
      <c r="AH54" s="478"/>
      <c r="AI54" s="535"/>
      <c r="AJ54" s="535"/>
      <c r="AK54" s="535"/>
      <c r="AL54" s="535"/>
      <c r="AM54" s="535"/>
      <c r="AN54" s="477"/>
    </row>
    <row r="55" spans="1:40">
      <c r="A55" s="473"/>
      <c r="B55" s="477"/>
      <c r="C55" s="473"/>
      <c r="D55" s="530"/>
      <c r="E55" s="473"/>
      <c r="F55" s="473"/>
      <c r="G55" s="473"/>
      <c r="H55" s="473"/>
      <c r="I55" s="490" t="str">
        <f>IF(H55&lt;=2,'Tabla probabilidad'!$B$5,IF(H55&lt;=24,'Tabla probabilidad'!$B$6,IF(H55&lt;=500,'Tabla probabilidad'!$B$7,IF(H55&lt;=5000,'Tabla probabilidad'!$B$8,IF(H55&gt;5000,'Tabla probabilidad'!$B$9)))))</f>
        <v>Muy Baja</v>
      </c>
      <c r="J55" s="491">
        <f>IF(H55&lt;=2,'Tabla probabilidad'!$D$5,IF(H55&lt;=24,'Tabla probabilidad'!$D$6,IF(H55&lt;=500,'Tabla probabilidad'!$D$7,IF(H55&lt;=5000,'Tabla probabilidad'!$D$8,IF(H55&gt;5000,'Tabla probabilidad'!$D$9)))))</f>
        <v>0.2</v>
      </c>
      <c r="K55" s="473"/>
      <c r="L55" s="473" t="b">
        <f>IF(K55="El riesgo afecta la imagen de alguna área de la organización","Leve",IF(K55="El riesgo afecta la imagen de la entidad internamente, de conocimiento general, nivel interno, alta dirección, contratista y/o de provedores","Menor",IF(K55="El riesgo afecta la imagen de la entidad con algunos usuarios de relevancia frente al logro de los objetivos","Moderado",IF(K55="El riesgo afecta la imagen de de la entidad con efecto publicitario sostenido a nivel del sector justicia","Mayor",IF(K55="El riesgo afecta la imagen de la entidad a nivel nacional, con efecto publicitarios sostenible a nivel país","Catastrófico",IF(K55="Impacto que afecte la ejecución presupuestal en un valor ≥0,5%.","Leve",IF(K55="Impacto que afecte la ejecución presupuestal en un valor ≥1%.","Menor",IF(K55="Impacto que afecte la ejecución presupuestal en un valor ≥5%.","Moderado",IF(K55="Impacto que afecte la ejecución presupuestal en un valor ≥20%.","Mayor",IF(K55="Impacto que afecte la ejecución presupuestal en un valor ≥50%.","Catastrófico",IF(K55="Incumplimiento máximo del 5% de la meta planeada","Leve",IF(K55="Incumplimiento máximo del 15% de la meta planeada","Menor",IF(K55="Incumplimiento máximo del 20% de la meta planeada","Moderado",IF(K55="Incumplimiento máximo del 50% de la meta planeada","Mayor",IF(K55="Incumplimiento máximo del 80% de la meta planeada","Catastrófico",IF(K55="Cualquier afectación a la violacion de los derechos de los ciudadanos se considera con consecuencias altas","Mayor",IF(K55="Cualquier afectación a la violacion de los derechos de los ciudadanos se considera con consecuencias desastrosas","Catastrófico",IF(K55="Afecta la Prestación del Servicio de Administración de Justicia en 5%","Leve",IF(K55="Afecta la Prestación del Servicio de Administración de Justicia en 10%","Menor",IF(K55="Afecta la Prestación del Servicio de Administración de Justicia en 15%","Moderado",IF(K55="Afecta la Prestación del Servicio de Administración de Justicia en 20%","Mayor",IF(K55="Afecta la Prestación del Servicio de Administración de Justicia en más del 50%","Catastrófico",IF(K55="Cualquier acto indebido de los servidores judiciales genera altas consecuencias para la entidad","Mayor",IF(K55="Cualquier acto indebido de los servidores judiciales genera consecuencias desastrosas para la entidad","Catastrófico",IF(K55="Si el hecho llegara a presentarse, tendría consecuencias o efectos mínimos sobre la entidad","Leve",IF(K55="Si el hecho llegara a presentarse, tendría bajo impacto o efecto sobre la entidad","Menor",IF(K55="Si el hecho llegara a presentarse, tendría medianas consecuencias o efectos sobre la entidad","Moderado",IF(K55="Si el hecho llegara a presentarse, tendría altas consecuencias o efectos sobre la entidad","Mayor",IF(K55="Si el hecho llegara a presentarse, tendría desastrosas consecuencias o efectos sobre la entidad","Catastrófico")))))))))))))))))))))))))))))</f>
        <v>0</v>
      </c>
      <c r="M55" s="473" t="b">
        <f>IF(K55="El riesgo afecta la imagen de alguna área de la organización","20%",IF(K55="El riesgo afecta la imagen de la entidad internamente, de conocimiento general, nivel interno, alta dirección, contratista y/o de provedores","40%",IF(K55="El riesgo afecta la imagen de la entidad con algunos usuarios de relevancia frente al logro de los objetivos","60%",IF(K55="El riesgo afecta la imagen de de la entidad con efecto publicitario sostenido a nivel del sector justicia","80%",IF(K55="El riesgo afecta la imagen de la entidad a nivel nacional, con efecto publicitarios sostenible a nivel país","100%",IF(K55="Impacto que afecte la ejecución presupuestal en un valor ≥0,5%.","20%",IF(K55="Impacto que afecte la ejecución presupuestal en un valor ≥1%.","40%",IF(K55="Impacto que afecte la ejecución presupuestal en un valor ≥5%.","60%",IF(K55="Impacto que afecte la ejecución presupuestal en un valor ≥20%.","80%",IF(K55="Impacto que afecte la ejecución presupuestal en un valor ≥50%.","100%",IF(K55="Incumplimiento máximo del 5% de la meta planeada","20%",IF(K55="Incumplimiento máximo del 15% de la meta planeada","40%",IF(K55="Incumplimiento máximo del 20% de la meta planeada","60%",IF(K55="Incumplimiento máximo del 50% de la meta planeada","80%",IF(K55="Incumplimiento máximo del 80% de la meta planeada","100%",IF(K55="Cualquier afectación a la violacion de los derechos de los ciudadanos se considera con consecuencias altas","80%",IF(K55="Cualquier afectación a la violacion de los derechos de los ciudadanos se considera con consecuencias desastrosas","100%",IF(K55="Afecta la Prestación del Servicio de Administración de Justicia en 5%","20%",IF(K55="Afecta la Prestación del Servicio de Administración de Justicia en 10%","40%",IF(K55="Afecta la Prestación del Servicio de Administración de Justicia en 15%","60%",IF(K55="Afecta la Prestación del Servicio de Administración de Justicia en 20%","80%",IF(K55="Afecta la Prestación del Servicio de Administración de Justicia en más del 50%","100%",IF(K55="Cualquier acto indebido de los servidores judiciales genera altas consecuencias para la entidad","80%",IF(K55="Cualquier acto indebido de los servidores judiciales genera consecuencias desastrosas para la entidad","100%",IF(K55="Si el hecho llegara a presentarse, tendría consecuencias o efectos mínimos sobre la entidad","20%",IF(K55="Si el hecho llegara a presentarse, tendría bajo impacto o efecto sobre la entidad","40%",IF(K55="Si el hecho llegara a presentarse, tendría medianas consecuencias o efectos sobre la entidad","60%",IF(K55="Si el hecho llegara a presentarse, tendría altas consecuencias o efectos sobre la entidad","80%",IF(K55="Si el hecho llegara a presentarse, tendría desastrosas consecuencias o efectos sobre la entidad","100%")))))))))))))))))))))))))))))</f>
        <v>0</v>
      </c>
      <c r="N55" s="473" t="e">
        <f>VLOOKUP((I55&amp;L55),Hoja1!$B$4:$C$28,2,0)</f>
        <v>#N/A</v>
      </c>
      <c r="O55" s="139">
        <v>1</v>
      </c>
      <c r="P55" s="157"/>
      <c r="Q55" s="139" t="b">
        <f t="shared" si="19"/>
        <v>0</v>
      </c>
      <c r="R55" s="139"/>
      <c r="S55" s="139"/>
      <c r="T55" s="140" t="e">
        <f>VLOOKUP(R55&amp;S55,Hoja1!$Q$4:$R$9,2,0)</f>
        <v>#N/A</v>
      </c>
      <c r="U55" s="139"/>
      <c r="V55" s="139"/>
      <c r="W55" s="139"/>
      <c r="X55" s="140" t="b">
        <f>IF(Q55="Probabilidad",($J$55*T55),IF(Q55="Impacto"," "))</f>
        <v>0</v>
      </c>
      <c r="Y55" s="140" t="b">
        <f>IF(Z55&lt;=20%,'Tabla probabilidad'!$B$5,IF(Z55&lt;=40%,'Tabla probabilidad'!$B$6,IF(Z55&lt;=60%,'Tabla probabilidad'!$B$7,IF(Z55&lt;=80%,'Tabla probabilidad'!$B$8,IF(Z55&lt;=100%,'Tabla probabilidad'!$B$9)))))</f>
        <v>0</v>
      </c>
      <c r="Z55" s="140" t="b">
        <f>IF(R55="Preventivo",(J55-(J55*T55)),IF(R55="Detectivo",(J55-(J55*T55)),IF(R55="Correctivo",(J55))))</f>
        <v>0</v>
      </c>
      <c r="AA55" s="474" t="e">
        <f>IF(AB55&lt;=20%,'Tabla probabilidad'!$B$5,IF(AB55&lt;=40%,'Tabla probabilidad'!$B$6,IF(AB55&lt;=60%,'Tabla probabilidad'!$B$7,IF(AB55&lt;=80%,'Tabla probabilidad'!$B$8,IF(AB55&lt;=100%,'Tabla probabilidad'!$B$9)))))</f>
        <v>#DIV/0!</v>
      </c>
      <c r="AB55" s="474" t="e">
        <f>AVERAGE(Z55:Z59)</f>
        <v>#DIV/0!</v>
      </c>
      <c r="AC55" s="140" t="b">
        <f t="shared" si="20"/>
        <v>0</v>
      </c>
      <c r="AD55" s="140" t="b">
        <f>IF(Q55="Probabilidad",(($M$55-0)),IF(Q55="Impacto",($M$55-($M$55*T55))))</f>
        <v>0</v>
      </c>
      <c r="AE55" s="474" t="e">
        <f>IF(AF55&lt;=20%,"Leve",IF(AF55&lt;=40%,"Menor",IF(AF55&lt;=60%,"Moderado",IF(AF55&lt;=80%,"Mayor",IF(AF55&lt;=100%,"Catastrófico")))))</f>
        <v>#DIV/0!</v>
      </c>
      <c r="AF55" s="474" t="e">
        <f>AVERAGE(AD55:AD59)</f>
        <v>#DIV/0!</v>
      </c>
      <c r="AG55" s="477" t="e">
        <f>VLOOKUP(AA55&amp;AE55,Hoja1!$B$4:$C$28,2,0)</f>
        <v>#DIV/0!</v>
      </c>
      <c r="AH55" s="473"/>
      <c r="AI55" s="533"/>
      <c r="AJ55" s="533"/>
      <c r="AK55" s="533"/>
      <c r="AL55" s="533"/>
      <c r="AM55" s="533"/>
      <c r="AN55" s="533"/>
    </row>
    <row r="56" spans="1:40">
      <c r="A56" s="473"/>
      <c r="B56" s="478"/>
      <c r="C56" s="473"/>
      <c r="D56" s="530"/>
      <c r="E56" s="473"/>
      <c r="F56" s="473"/>
      <c r="G56" s="473"/>
      <c r="H56" s="473"/>
      <c r="I56" s="490"/>
      <c r="J56" s="491"/>
      <c r="K56" s="473"/>
      <c r="L56" s="492"/>
      <c r="M56" s="492"/>
      <c r="N56" s="473"/>
      <c r="O56" s="139">
        <v>2</v>
      </c>
      <c r="P56" s="157"/>
      <c r="Q56" s="139" t="b">
        <f t="shared" si="19"/>
        <v>0</v>
      </c>
      <c r="R56" s="139"/>
      <c r="S56" s="139"/>
      <c r="T56" s="140" t="e">
        <f>VLOOKUP(R56&amp;S56,Hoja1!$Q$4:$R$9,2,0)</f>
        <v>#N/A</v>
      </c>
      <c r="U56" s="139"/>
      <c r="V56" s="139"/>
      <c r="W56" s="139"/>
      <c r="X56" s="140" t="b">
        <f t="shared" ref="X56:X59" si="27">IF(Q56="Probabilidad",($J$55*T56),IF(Q56="Impacto"," "))</f>
        <v>0</v>
      </c>
      <c r="Y56" s="140" t="b">
        <f>IF(Z56&lt;=20%,'Tabla probabilidad'!$B$5,IF(Z56&lt;=40%,'Tabla probabilidad'!$B$6,IF(Z56&lt;=60%,'Tabla probabilidad'!$B$7,IF(Z56&lt;=80%,'Tabla probabilidad'!$B$8,IF(Z56&lt;=100%,'Tabla probabilidad'!$B$9)))))</f>
        <v>0</v>
      </c>
      <c r="Z56" s="140" t="b">
        <f>IF(R56="Preventivo",(J55-(J55*T56)),IF(R56="Detectivo",(J55-(J55*T56)),IF(R56="Correctivo",(J55))))</f>
        <v>0</v>
      </c>
      <c r="AA56" s="475"/>
      <c r="AB56" s="475"/>
      <c r="AC56" s="140" t="b">
        <f t="shared" si="20"/>
        <v>0</v>
      </c>
      <c r="AD56" s="140" t="b">
        <f t="shared" ref="AD56:AD59" si="28">IF(Q56="Probabilidad",(($M$55-0)),IF(Q56="Impacto",($M$55-($M$55*T56))))</f>
        <v>0</v>
      </c>
      <c r="AE56" s="475"/>
      <c r="AF56" s="475"/>
      <c r="AG56" s="478"/>
      <c r="AH56" s="473"/>
      <c r="AI56" s="534"/>
      <c r="AJ56" s="534"/>
      <c r="AK56" s="534"/>
      <c r="AL56" s="534"/>
      <c r="AM56" s="534"/>
      <c r="AN56" s="534"/>
    </row>
    <row r="57" spans="1:40">
      <c r="A57" s="473"/>
      <c r="B57" s="478"/>
      <c r="C57" s="473"/>
      <c r="D57" s="530"/>
      <c r="E57" s="473"/>
      <c r="F57" s="473"/>
      <c r="G57" s="473"/>
      <c r="H57" s="473"/>
      <c r="I57" s="490"/>
      <c r="J57" s="491"/>
      <c r="K57" s="473"/>
      <c r="L57" s="492"/>
      <c r="M57" s="492"/>
      <c r="N57" s="473"/>
      <c r="O57" s="139">
        <v>3</v>
      </c>
      <c r="P57" s="157"/>
      <c r="Q57" s="139" t="b">
        <f t="shared" si="19"/>
        <v>0</v>
      </c>
      <c r="R57" s="139"/>
      <c r="S57" s="139"/>
      <c r="T57" s="140" t="e">
        <f>VLOOKUP(R57&amp;S57,Hoja1!$Q$4:$R$9,2,0)</f>
        <v>#N/A</v>
      </c>
      <c r="U57" s="139"/>
      <c r="V57" s="139"/>
      <c r="W57" s="139"/>
      <c r="X57" s="140" t="b">
        <f t="shared" si="27"/>
        <v>0</v>
      </c>
      <c r="Y57" s="140" t="b">
        <f>IF(Z57&lt;=20%,'Tabla probabilidad'!$B$5,IF(Z57&lt;=40%,'Tabla probabilidad'!$B$6,IF(Z57&lt;=60%,'Tabla probabilidad'!$B$7,IF(Z57&lt;=80%,'Tabla probabilidad'!$B$8,IF(Z57&lt;=100%,'Tabla probabilidad'!$B$9)))))</f>
        <v>0</v>
      </c>
      <c r="Z57" s="140" t="b">
        <f>IF(R57="Preventivo",(J55-(J55*T57)),IF(R57="Detectivo",(J55-(J55*T57)),IF(R57="Correctivo",(J55))))</f>
        <v>0</v>
      </c>
      <c r="AA57" s="475"/>
      <c r="AB57" s="475"/>
      <c r="AC57" s="140" t="b">
        <f t="shared" si="20"/>
        <v>0</v>
      </c>
      <c r="AD57" s="140" t="b">
        <f t="shared" si="28"/>
        <v>0</v>
      </c>
      <c r="AE57" s="475"/>
      <c r="AF57" s="475"/>
      <c r="AG57" s="478"/>
      <c r="AH57" s="473"/>
      <c r="AI57" s="534"/>
      <c r="AJ57" s="534"/>
      <c r="AK57" s="534"/>
      <c r="AL57" s="534"/>
      <c r="AM57" s="534"/>
      <c r="AN57" s="534"/>
    </row>
    <row r="58" spans="1:40">
      <c r="A58" s="473"/>
      <c r="B58" s="478"/>
      <c r="C58" s="473"/>
      <c r="D58" s="530"/>
      <c r="E58" s="473"/>
      <c r="F58" s="473"/>
      <c r="G58" s="473"/>
      <c r="H58" s="473"/>
      <c r="I58" s="490"/>
      <c r="J58" s="491"/>
      <c r="K58" s="473"/>
      <c r="L58" s="492"/>
      <c r="M58" s="492"/>
      <c r="N58" s="473"/>
      <c r="O58" s="139">
        <v>4</v>
      </c>
      <c r="P58" s="157"/>
      <c r="Q58" s="139" t="b">
        <f t="shared" si="19"/>
        <v>0</v>
      </c>
      <c r="R58" s="139"/>
      <c r="S58" s="139"/>
      <c r="T58" s="140" t="e">
        <f>VLOOKUP(R58&amp;S58,Hoja1!$Q$4:$R$9,2,0)</f>
        <v>#N/A</v>
      </c>
      <c r="U58" s="139"/>
      <c r="V58" s="139"/>
      <c r="W58" s="139"/>
      <c r="X58" s="140" t="b">
        <f t="shared" si="27"/>
        <v>0</v>
      </c>
      <c r="Y58" s="140" t="b">
        <f>IF(Z58&lt;=20%,'Tabla probabilidad'!$B$5,IF(Z58&lt;=40%,'Tabla probabilidad'!$B$6,IF(Z58&lt;=60%,'Tabla probabilidad'!$B$7,IF(Z58&lt;=80%,'Tabla probabilidad'!$B$8,IF(Z58&lt;=100%,'Tabla probabilidad'!$B$9)))))</f>
        <v>0</v>
      </c>
      <c r="Z58" s="140" t="b">
        <f>IF(R58="Preventivo",(J55-(J55*T58)),IF(R58="Detectivo",(J55-(J55*T58)),IF(R58="Correctivo",(J55))))</f>
        <v>0</v>
      </c>
      <c r="AA58" s="475"/>
      <c r="AB58" s="475"/>
      <c r="AC58" s="140" t="b">
        <f t="shared" si="20"/>
        <v>0</v>
      </c>
      <c r="AD58" s="140" t="b">
        <f t="shared" si="28"/>
        <v>0</v>
      </c>
      <c r="AE58" s="475"/>
      <c r="AF58" s="475"/>
      <c r="AG58" s="478"/>
      <c r="AH58" s="473"/>
      <c r="AI58" s="534"/>
      <c r="AJ58" s="534"/>
      <c r="AK58" s="534"/>
      <c r="AL58" s="534"/>
      <c r="AM58" s="534"/>
      <c r="AN58" s="534"/>
    </row>
    <row r="59" spans="1:40" ht="20.25" customHeight="1">
      <c r="A59" s="473"/>
      <c r="B59" s="482"/>
      <c r="C59" s="473"/>
      <c r="D59" s="530"/>
      <c r="E59" s="473"/>
      <c r="F59" s="473"/>
      <c r="G59" s="473"/>
      <c r="H59" s="473"/>
      <c r="I59" s="490"/>
      <c r="J59" s="491"/>
      <c r="K59" s="473"/>
      <c r="L59" s="492"/>
      <c r="M59" s="492"/>
      <c r="N59" s="473"/>
      <c r="O59" s="139">
        <v>5</v>
      </c>
      <c r="P59" s="158"/>
      <c r="Q59" s="139" t="b">
        <f t="shared" si="19"/>
        <v>0</v>
      </c>
      <c r="R59" s="139"/>
      <c r="S59" s="139"/>
      <c r="T59" s="140" t="e">
        <f>VLOOKUP(R59&amp;S59,Hoja1!$Q$4:$R$9,2,0)</f>
        <v>#N/A</v>
      </c>
      <c r="U59" s="139"/>
      <c r="V59" s="139"/>
      <c r="W59" s="139"/>
      <c r="X59" s="140" t="b">
        <f t="shared" si="27"/>
        <v>0</v>
      </c>
      <c r="Y59" s="140" t="b">
        <f>IF(Z59&lt;=20%,'Tabla probabilidad'!$B$5,IF(Z59&lt;=40%,'Tabla probabilidad'!$B$6,IF(Z59&lt;=60%,'Tabla probabilidad'!$B$7,IF(Z59&lt;=80%,'Tabla probabilidad'!$B$8,IF(Z59&lt;=100%,'Tabla probabilidad'!$B$9)))))</f>
        <v>0</v>
      </c>
      <c r="Z59" s="140" t="b">
        <f>IF(R59="Preventivo",(J55-(J55*T59)),IF(R59="Detectivo",(J55-(J55*T59)),IF(R59="Correctivo",(J55))))</f>
        <v>0</v>
      </c>
      <c r="AA59" s="476"/>
      <c r="AB59" s="476"/>
      <c r="AC59" s="140" t="b">
        <f t="shared" si="20"/>
        <v>0</v>
      </c>
      <c r="AD59" s="140" t="b">
        <f t="shared" si="28"/>
        <v>0</v>
      </c>
      <c r="AE59" s="476"/>
      <c r="AF59" s="476"/>
      <c r="AG59" s="482"/>
      <c r="AH59" s="473"/>
      <c r="AI59" s="535"/>
      <c r="AJ59" s="535"/>
      <c r="AK59" s="535"/>
      <c r="AL59" s="535"/>
      <c r="AM59" s="535"/>
      <c r="AN59" s="535"/>
    </row>
  </sheetData>
  <mergeCells count="306">
    <mergeCell ref="B20:B24"/>
    <mergeCell ref="B25:B29"/>
    <mergeCell ref="B30:B34"/>
    <mergeCell ref="B35:B39"/>
    <mergeCell ref="B40:B44"/>
    <mergeCell ref="B45:B49"/>
    <mergeCell ref="B50:B54"/>
    <mergeCell ref="B55:B59"/>
    <mergeCell ref="B8:B9"/>
    <mergeCell ref="AE55:AE59"/>
    <mergeCell ref="AF55:AF59"/>
    <mergeCell ref="AG55:AG59"/>
    <mergeCell ref="AJ50:AJ54"/>
    <mergeCell ref="AK50:AK54"/>
    <mergeCell ref="AL50:AL54"/>
    <mergeCell ref="AG50:AG54"/>
    <mergeCell ref="AH50:AH54"/>
    <mergeCell ref="AI50:AI54"/>
    <mergeCell ref="AM50:AM54"/>
    <mergeCell ref="AN50:AN54"/>
    <mergeCell ref="A55:A59"/>
    <mergeCell ref="C55:C59"/>
    <mergeCell ref="D55:D59"/>
    <mergeCell ref="E55:E59"/>
    <mergeCell ref="F55:F59"/>
    <mergeCell ref="G55:G59"/>
    <mergeCell ref="H55:H59"/>
    <mergeCell ref="I55:I59"/>
    <mergeCell ref="J55:J59"/>
    <mergeCell ref="AH55:AH59"/>
    <mergeCell ref="AI55:AI59"/>
    <mergeCell ref="AJ55:AJ59"/>
    <mergeCell ref="AK55:AK59"/>
    <mergeCell ref="AL55:AL59"/>
    <mergeCell ref="AM55:AM59"/>
    <mergeCell ref="AN55:AN59"/>
    <mergeCell ref="K55:K59"/>
    <mergeCell ref="L55:L59"/>
    <mergeCell ref="M55:M59"/>
    <mergeCell ref="N55:N59"/>
    <mergeCell ref="AA55:AA59"/>
    <mergeCell ref="AB55:AB59"/>
    <mergeCell ref="AH45:AH49"/>
    <mergeCell ref="AI45:AI49"/>
    <mergeCell ref="AJ45:AJ49"/>
    <mergeCell ref="AK45:AK49"/>
    <mergeCell ref="AL45:AL49"/>
    <mergeCell ref="AM45:AM49"/>
    <mergeCell ref="AN45:AN49"/>
    <mergeCell ref="A50:A54"/>
    <mergeCell ref="C50:C54"/>
    <mergeCell ref="D50:D54"/>
    <mergeCell ref="E50:E54"/>
    <mergeCell ref="F50:F54"/>
    <mergeCell ref="G50:G54"/>
    <mergeCell ref="H50:H54"/>
    <mergeCell ref="I50:I54"/>
    <mergeCell ref="J50:J54"/>
    <mergeCell ref="K50:K54"/>
    <mergeCell ref="L50:L54"/>
    <mergeCell ref="M50:M54"/>
    <mergeCell ref="N50:N54"/>
    <mergeCell ref="AA50:AA54"/>
    <mergeCell ref="AB50:AB54"/>
    <mergeCell ref="AE50:AE54"/>
    <mergeCell ref="AF50:AF54"/>
    <mergeCell ref="K45:K49"/>
    <mergeCell ref="L45:L49"/>
    <mergeCell ref="M45:M49"/>
    <mergeCell ref="N45:N49"/>
    <mergeCell ref="AA45:AA49"/>
    <mergeCell ref="AB45:AB49"/>
    <mergeCell ref="AE45:AE49"/>
    <mergeCell ref="AF45:AF49"/>
    <mergeCell ref="AG45:AG49"/>
    <mergeCell ref="A45:A49"/>
    <mergeCell ref="C45:C49"/>
    <mergeCell ref="D45:D49"/>
    <mergeCell ref="E45:E49"/>
    <mergeCell ref="F45:F49"/>
    <mergeCell ref="G45:G49"/>
    <mergeCell ref="H45:H49"/>
    <mergeCell ref="I45:I49"/>
    <mergeCell ref="J45:J49"/>
    <mergeCell ref="A35:A39"/>
    <mergeCell ref="D35:D39"/>
    <mergeCell ref="E35:E39"/>
    <mergeCell ref="F35:F39"/>
    <mergeCell ref="C30:C34"/>
    <mergeCell ref="AH40:AH44"/>
    <mergeCell ref="AI40:AI44"/>
    <mergeCell ref="AJ40:AJ44"/>
    <mergeCell ref="AK40:AK44"/>
    <mergeCell ref="K40:K44"/>
    <mergeCell ref="L40:L44"/>
    <mergeCell ref="M40:M44"/>
    <mergeCell ref="N40:N44"/>
    <mergeCell ref="AA40:AA44"/>
    <mergeCell ref="AB40:AB44"/>
    <mergeCell ref="AE40:AE44"/>
    <mergeCell ref="AF40:AF44"/>
    <mergeCell ref="AG40:AG44"/>
    <mergeCell ref="A40:A44"/>
    <mergeCell ref="C40:C44"/>
    <mergeCell ref="D40:D44"/>
    <mergeCell ref="E40:E44"/>
    <mergeCell ref="F40:F44"/>
    <mergeCell ref="G40:G44"/>
    <mergeCell ref="H40:H44"/>
    <mergeCell ref="I40:I44"/>
    <mergeCell ref="J40:J44"/>
    <mergeCell ref="AN30:AN34"/>
    <mergeCell ref="AH25:AH29"/>
    <mergeCell ref="AI25:AI29"/>
    <mergeCell ref="AJ25:AJ29"/>
    <mergeCell ref="AK25:AK29"/>
    <mergeCell ref="AL25:AL29"/>
    <mergeCell ref="AM25:AM29"/>
    <mergeCell ref="AN25:AN29"/>
    <mergeCell ref="AG25:AG29"/>
    <mergeCell ref="K25:K29"/>
    <mergeCell ref="L25:L29"/>
    <mergeCell ref="M25:M29"/>
    <mergeCell ref="N25:N29"/>
    <mergeCell ref="AA25:AA29"/>
    <mergeCell ref="AB25:AB29"/>
    <mergeCell ref="AE25:AE29"/>
    <mergeCell ref="AF25:AF29"/>
    <mergeCell ref="AN35:AN39"/>
    <mergeCell ref="AL40:AL44"/>
    <mergeCell ref="AM40:AM44"/>
    <mergeCell ref="AN40:AN44"/>
    <mergeCell ref="G35:G39"/>
    <mergeCell ref="H35:H39"/>
    <mergeCell ref="I35:I39"/>
    <mergeCell ref="AG30:AG34"/>
    <mergeCell ref="C35:C39"/>
    <mergeCell ref="D30:D34"/>
    <mergeCell ref="E30:E34"/>
    <mergeCell ref="F30:F34"/>
    <mergeCell ref="G30:G34"/>
    <mergeCell ref="H30:H34"/>
    <mergeCell ref="I30:I34"/>
    <mergeCell ref="J30:J34"/>
    <mergeCell ref="J35:J39"/>
    <mergeCell ref="AB30:AB34"/>
    <mergeCell ref="AE30:AE34"/>
    <mergeCell ref="AF30:AF34"/>
    <mergeCell ref="K30:K34"/>
    <mergeCell ref="L30:L34"/>
    <mergeCell ref="M30:M34"/>
    <mergeCell ref="K35:K39"/>
    <mergeCell ref="L35:L39"/>
    <mergeCell ref="M35:M39"/>
    <mergeCell ref="H20:H24"/>
    <mergeCell ref="I20:I24"/>
    <mergeCell ref="J20:J24"/>
    <mergeCell ref="A20:A24"/>
    <mergeCell ref="C20:C24"/>
    <mergeCell ref="D20:D24"/>
    <mergeCell ref="E20:E24"/>
    <mergeCell ref="N30:N34"/>
    <mergeCell ref="AA30:AA34"/>
    <mergeCell ref="A30:A34"/>
    <mergeCell ref="A25:A29"/>
    <mergeCell ref="C25:C29"/>
    <mergeCell ref="D25:D29"/>
    <mergeCell ref="E25:E29"/>
    <mergeCell ref="F25:F29"/>
    <mergeCell ref="G25:G29"/>
    <mergeCell ref="H25:H29"/>
    <mergeCell ref="I25:I29"/>
    <mergeCell ref="J25:J29"/>
    <mergeCell ref="F20:F24"/>
    <mergeCell ref="K20:K24"/>
    <mergeCell ref="G20:G24"/>
    <mergeCell ref="L20:L24"/>
    <mergeCell ref="M20:M24"/>
    <mergeCell ref="AI10:AI14"/>
    <mergeCell ref="AJ10:AJ14"/>
    <mergeCell ref="AK10:AK14"/>
    <mergeCell ref="AL10:AL14"/>
    <mergeCell ref="AM10:AM14"/>
    <mergeCell ref="AM15:AM19"/>
    <mergeCell ref="AM20:AM24"/>
    <mergeCell ref="AN15:AN19"/>
    <mergeCell ref="AE15:AE19"/>
    <mergeCell ref="AF15:AF19"/>
    <mergeCell ref="AG15:AG19"/>
    <mergeCell ref="AH15:AH19"/>
    <mergeCell ref="AI15:AI19"/>
    <mergeCell ref="AJ20:AJ24"/>
    <mergeCell ref="AK20:AK24"/>
    <mergeCell ref="AL20:AL24"/>
    <mergeCell ref="AN20:AN24"/>
    <mergeCell ref="AE20:AE24"/>
    <mergeCell ref="AF20:AF24"/>
    <mergeCell ref="AG20:AG24"/>
    <mergeCell ref="AH20:AH24"/>
    <mergeCell ref="AI20:AI24"/>
    <mergeCell ref="A10:A14"/>
    <mergeCell ref="C10:C14"/>
    <mergeCell ref="D10:D14"/>
    <mergeCell ref="E10:E14"/>
    <mergeCell ref="F10:F14"/>
    <mergeCell ref="L10:L14"/>
    <mergeCell ref="M10:M14"/>
    <mergeCell ref="G10:G14"/>
    <mergeCell ref="H10:H14"/>
    <mergeCell ref="I10:I14"/>
    <mergeCell ref="J10:J14"/>
    <mergeCell ref="K10:K14"/>
    <mergeCell ref="B10:B14"/>
    <mergeCell ref="AL8:AL9"/>
    <mergeCell ref="AM8:AM9"/>
    <mergeCell ref="AN8:AN9"/>
    <mergeCell ref="AI8:AI9"/>
    <mergeCell ref="AJ8:AJ9"/>
    <mergeCell ref="AG8:AG9"/>
    <mergeCell ref="AH8:AH9"/>
    <mergeCell ref="Z8:Z9"/>
    <mergeCell ref="N10:N14"/>
    <mergeCell ref="N8:N9"/>
    <mergeCell ref="X8:X9"/>
    <mergeCell ref="Q8:Q9"/>
    <mergeCell ref="R8:W8"/>
    <mergeCell ref="AH10:AH14"/>
    <mergeCell ref="Y8:Y9"/>
    <mergeCell ref="AC8:AC9"/>
    <mergeCell ref="AD8:AD9"/>
    <mergeCell ref="P8:P9"/>
    <mergeCell ref="AB10:AB14"/>
    <mergeCell ref="AA10:AA14"/>
    <mergeCell ref="AF10:AF14"/>
    <mergeCell ref="AE10:AE14"/>
    <mergeCell ref="AG10:AG14"/>
    <mergeCell ref="AN10:AN14"/>
    <mergeCell ref="K8:K9"/>
    <mergeCell ref="L8:L9"/>
    <mergeCell ref="M8:M9"/>
    <mergeCell ref="A8:A9"/>
    <mergeCell ref="C8:C9"/>
    <mergeCell ref="D8:D9"/>
    <mergeCell ref="E8:E9"/>
    <mergeCell ref="F8:F9"/>
    <mergeCell ref="AK8:AK9"/>
    <mergeCell ref="G8:G9"/>
    <mergeCell ref="H8:H9"/>
    <mergeCell ref="I8:I9"/>
    <mergeCell ref="J8:J9"/>
    <mergeCell ref="O8:O9"/>
    <mergeCell ref="O7:W7"/>
    <mergeCell ref="D1:AK3"/>
    <mergeCell ref="AL1:AN3"/>
    <mergeCell ref="A4:C4"/>
    <mergeCell ref="D4:N4"/>
    <mergeCell ref="O4:Q4"/>
    <mergeCell ref="A1:C2"/>
    <mergeCell ref="A5:C5"/>
    <mergeCell ref="D5:N5"/>
    <mergeCell ref="A6:C6"/>
    <mergeCell ref="D6:N6"/>
    <mergeCell ref="A7:H7"/>
    <mergeCell ref="I7:N7"/>
    <mergeCell ref="AI7:AN7"/>
    <mergeCell ref="X7:AH7"/>
    <mergeCell ref="A15:A19"/>
    <mergeCell ref="C15:C19"/>
    <mergeCell ref="D15:D19"/>
    <mergeCell ref="E15:E19"/>
    <mergeCell ref="F15:F19"/>
    <mergeCell ref="AJ15:AJ19"/>
    <mergeCell ref="AK15:AK19"/>
    <mergeCell ref="AL15:AL19"/>
    <mergeCell ref="G15:G19"/>
    <mergeCell ref="H15:H19"/>
    <mergeCell ref="I15:I19"/>
    <mergeCell ref="J15:J19"/>
    <mergeCell ref="K15:K19"/>
    <mergeCell ref="L15:L19"/>
    <mergeCell ref="M15:M19"/>
    <mergeCell ref="N15:N19"/>
    <mergeCell ref="AA15:AA19"/>
    <mergeCell ref="AB15:AB19"/>
    <mergeCell ref="B15:B19"/>
    <mergeCell ref="N20:N24"/>
    <mergeCell ref="AA20:AA24"/>
    <mergeCell ref="AB20:AB24"/>
    <mergeCell ref="AH35:AH39"/>
    <mergeCell ref="AI35:AI39"/>
    <mergeCell ref="AJ35:AJ39"/>
    <mergeCell ref="AK35:AK39"/>
    <mergeCell ref="AL35:AL39"/>
    <mergeCell ref="AM35:AM39"/>
    <mergeCell ref="AH30:AH34"/>
    <mergeCell ref="AI30:AI34"/>
    <mergeCell ref="AJ30:AJ34"/>
    <mergeCell ref="AK30:AK34"/>
    <mergeCell ref="AL30:AL34"/>
    <mergeCell ref="AM30:AM34"/>
    <mergeCell ref="N35:N39"/>
    <mergeCell ref="AA35:AA39"/>
    <mergeCell ref="AB35:AB39"/>
    <mergeCell ref="AE35:AE39"/>
    <mergeCell ref="AF35:AF39"/>
    <mergeCell ref="AG35:AG39"/>
  </mergeCells>
  <conditionalFormatting sqref="I10">
    <cfRule type="containsText" dxfId="657" priority="834" operator="containsText" text="Muy Baja">
      <formula>NOT(ISERROR(SEARCH("Muy Baja",I10)))</formula>
    </cfRule>
    <cfRule type="containsText" dxfId="656" priority="824" operator="containsText" text="Alta">
      <formula>NOT(ISERROR(SEARCH("Alta",I10)))</formula>
    </cfRule>
    <cfRule type="containsText" dxfId="655" priority="826" operator="containsText" text="Media">
      <formula>NOT(ISERROR(SEARCH("Media",I10)))</formula>
    </cfRule>
    <cfRule type="containsText" dxfId="654" priority="825" operator="containsText" text="Media">
      <formula>NOT(ISERROR(SEARCH("Media",I10)))</formula>
    </cfRule>
    <cfRule type="containsText" dxfId="653" priority="833" operator="containsText" text="Muy Baja">
      <formula>NOT(ISERROR(SEARCH("Muy Baja",I10)))</formula>
    </cfRule>
    <cfRule type="containsText" dxfId="652" priority="832" operator="containsText" text="Muy Baja">
      <formula>NOT(ISERROR(SEARCH("Muy Baja",I10)))</formula>
    </cfRule>
    <cfRule type="cellIs" dxfId="651" priority="852" operator="between">
      <formula>0</formula>
      <formula>2</formula>
    </cfRule>
    <cfRule type="containsText" dxfId="650" priority="831" operator="containsText" text="Baja">
      <formula>NOT(ISERROR(SEARCH("Baja",I10)))</formula>
    </cfRule>
    <cfRule type="containsText" dxfId="649" priority="830" operator="containsText" text="Muy Baja">
      <formula>NOT(ISERROR(SEARCH("Muy Baja",I10)))</formula>
    </cfRule>
    <cfRule type="containsText" dxfId="648" priority="827" operator="containsText" text="Media">
      <formula>NOT(ISERROR(SEARCH("Media",I10)))</formula>
    </cfRule>
    <cfRule type="containsText" dxfId="647" priority="701" operator="containsText" text="Muy Alta">
      <formula>NOT(ISERROR(SEARCH("Muy Alta",I10)))</formula>
    </cfRule>
    <cfRule type="containsText" dxfId="646" priority="699" operator="containsText" text="Baja">
      <formula>NOT(ISERROR(SEARCH("Baja",I10)))</formula>
    </cfRule>
    <cfRule type="containsText" dxfId="645" priority="698" operator="containsText" text="Muy Baja">
      <formula>NOT(ISERROR(SEARCH("Muy Baja",I10)))</formula>
    </cfRule>
    <cfRule type="containsText" dxfId="644" priority="846" operator="containsText" text="Media">
      <formula>NOT(ISERROR(SEARCH("Media",I10)))</formula>
    </cfRule>
    <cfRule type="containsText" dxfId="643" priority="848" operator="containsText" text="Muy baja">
      <formula>NOT(ISERROR(SEARCH("Muy baja",I10)))</formula>
    </cfRule>
    <cfRule type="containsText" dxfId="642" priority="847" operator="containsText" text="Baja">
      <formula>NOT(ISERROR(SEARCH("Baja",I10)))</formula>
    </cfRule>
    <cfRule type="containsText" dxfId="641" priority="845" operator="containsText" text="Alta">
      <formula>NOT(ISERROR(SEARCH("Alta",I10)))</formula>
    </cfRule>
    <cfRule type="containsText" dxfId="640" priority="836" operator="containsText" text="Muy bajo">
      <formula>NOT(ISERROR(SEARCH("Muy bajo",I10)))</formula>
    </cfRule>
    <cfRule type="containsText" dxfId="639" priority="835" operator="containsText" text="Muy Baja'Tabla probabilidad'!">
      <formula>NOT(ISERROR(SEARCH("Muy Baja'Tabla probabilidad'!",I10)))</formula>
    </cfRule>
    <cfRule type="cellIs" dxfId="638" priority="851" operator="between">
      <formula>1</formula>
      <formula>2</formula>
    </cfRule>
  </conditionalFormatting>
  <conditionalFormatting sqref="I15 I20 I25">
    <cfRule type="containsText" dxfId="637" priority="571" operator="containsText" text="Baja">
      <formula>NOT(ISERROR(SEARCH("Baja",I15)))</formula>
    </cfRule>
    <cfRule type="containsText" dxfId="636" priority="575" operator="containsText" text="Muy Baja'Tabla probabilidad'!">
      <formula>NOT(ISERROR(SEARCH("Muy Baja'Tabla probabilidad'!",I15)))</formula>
    </cfRule>
    <cfRule type="containsText" dxfId="635" priority="574" operator="containsText" text="Muy Baja">
      <formula>NOT(ISERROR(SEARCH("Muy Baja",I15)))</formula>
    </cfRule>
    <cfRule type="containsText" dxfId="634" priority="573" operator="containsText" text="Muy Baja">
      <formula>NOT(ISERROR(SEARCH("Muy Baja",I15)))</formula>
    </cfRule>
    <cfRule type="containsText" dxfId="633" priority="572" operator="containsText" text="Muy Baja">
      <formula>NOT(ISERROR(SEARCH("Muy Baja",I15)))</formula>
    </cfRule>
    <cfRule type="cellIs" dxfId="632" priority="584" operator="between">
      <formula>0</formula>
      <formula>2</formula>
    </cfRule>
    <cfRule type="cellIs" dxfId="631" priority="583" operator="between">
      <formula>1</formula>
      <formula>2</formula>
    </cfRule>
    <cfRule type="containsText" dxfId="630" priority="580" operator="containsText" text="Muy baja">
      <formula>NOT(ISERROR(SEARCH("Muy baja",I15)))</formula>
    </cfRule>
    <cfRule type="containsText" dxfId="629" priority="579" operator="containsText" text="Baja">
      <formula>NOT(ISERROR(SEARCH("Baja",I15)))</formula>
    </cfRule>
    <cfRule type="containsText" dxfId="628" priority="570" operator="containsText" text="Muy Baja">
      <formula>NOT(ISERROR(SEARCH("Muy Baja",I15)))</formula>
    </cfRule>
    <cfRule type="containsText" dxfId="627" priority="577" operator="containsText" text="Alta">
      <formula>NOT(ISERROR(SEARCH("Alta",I15)))</formula>
    </cfRule>
    <cfRule type="containsText" dxfId="626" priority="576" operator="containsText" text="Muy bajo">
      <formula>NOT(ISERROR(SEARCH("Muy bajo",I15)))</formula>
    </cfRule>
    <cfRule type="containsText" dxfId="625" priority="569" operator="containsText" text="Media">
      <formula>NOT(ISERROR(SEARCH("Media",I15)))</formula>
    </cfRule>
    <cfRule type="containsText" dxfId="624" priority="568" operator="containsText" text="Media">
      <formula>NOT(ISERROR(SEARCH("Media",I15)))</formula>
    </cfRule>
    <cfRule type="containsText" dxfId="623" priority="564" operator="containsText" text="Muy Alta">
      <formula>NOT(ISERROR(SEARCH("Muy Alta",I15)))</formula>
    </cfRule>
    <cfRule type="containsText" dxfId="622" priority="567" operator="containsText" text="Media">
      <formula>NOT(ISERROR(SEARCH("Media",I15)))</formula>
    </cfRule>
    <cfRule type="containsText" dxfId="621" priority="566" operator="containsText" text="Alta">
      <formula>NOT(ISERROR(SEARCH("Alta",I15)))</formula>
    </cfRule>
    <cfRule type="containsText" dxfId="620" priority="563" operator="containsText" text="Baja">
      <formula>NOT(ISERROR(SEARCH("Baja",I15)))</formula>
    </cfRule>
    <cfRule type="containsText" dxfId="619" priority="562" operator="containsText" text="Muy Baja">
      <formula>NOT(ISERROR(SEARCH("Muy Baja",I15)))</formula>
    </cfRule>
    <cfRule type="containsText" dxfId="618" priority="578" operator="containsText" text="Media">
      <formula>NOT(ISERROR(SEARCH("Media",I15)))</formula>
    </cfRule>
  </conditionalFormatting>
  <conditionalFormatting sqref="I30 I35 I40">
    <cfRule type="cellIs" dxfId="617" priority="423" operator="between">
      <formula>1</formula>
      <formula>2</formula>
    </cfRule>
    <cfRule type="containsText" dxfId="616" priority="402" operator="containsText" text="Muy Baja">
      <formula>NOT(ISERROR(SEARCH("Muy Baja",I30)))</formula>
    </cfRule>
    <cfRule type="containsText" dxfId="615" priority="403" operator="containsText" text="Baja">
      <formula>NOT(ISERROR(SEARCH("Baja",I30)))</formula>
    </cfRule>
    <cfRule type="containsText" dxfId="614" priority="404" operator="containsText" text="Muy Alta">
      <formula>NOT(ISERROR(SEARCH("Muy Alta",I30)))</formula>
    </cfRule>
    <cfRule type="containsText" dxfId="613" priority="406" operator="containsText" text="Alta">
      <formula>NOT(ISERROR(SEARCH("Alta",I30)))</formula>
    </cfRule>
    <cfRule type="containsText" dxfId="612" priority="407" operator="containsText" text="Media">
      <formula>NOT(ISERROR(SEARCH("Media",I30)))</formula>
    </cfRule>
    <cfRule type="cellIs" dxfId="611" priority="424" operator="between">
      <formula>0</formula>
      <formula>2</formula>
    </cfRule>
    <cfRule type="containsText" dxfId="610" priority="420" operator="containsText" text="Muy baja">
      <formula>NOT(ISERROR(SEARCH("Muy baja",I30)))</formula>
    </cfRule>
    <cfRule type="containsText" dxfId="609" priority="408" operator="containsText" text="Media">
      <formula>NOT(ISERROR(SEARCH("Media",I30)))</formula>
    </cfRule>
    <cfRule type="containsText" dxfId="608" priority="419" operator="containsText" text="Baja">
      <formula>NOT(ISERROR(SEARCH("Baja",I30)))</formula>
    </cfRule>
    <cfRule type="containsText" dxfId="607" priority="418" operator="containsText" text="Media">
      <formula>NOT(ISERROR(SEARCH("Media",I30)))</formula>
    </cfRule>
    <cfRule type="containsText" dxfId="606" priority="417" operator="containsText" text="Alta">
      <formula>NOT(ISERROR(SEARCH("Alta",I30)))</formula>
    </cfRule>
    <cfRule type="containsText" dxfId="605" priority="416" operator="containsText" text="Muy bajo">
      <formula>NOT(ISERROR(SEARCH("Muy bajo",I30)))</formula>
    </cfRule>
    <cfRule type="containsText" dxfId="604" priority="415" operator="containsText" text="Muy Baja'Tabla probabilidad'!">
      <formula>NOT(ISERROR(SEARCH("Muy Baja'Tabla probabilidad'!",I30)))</formula>
    </cfRule>
    <cfRule type="containsText" dxfId="603" priority="414" operator="containsText" text="Muy Baja">
      <formula>NOT(ISERROR(SEARCH("Muy Baja",I30)))</formula>
    </cfRule>
    <cfRule type="containsText" dxfId="602" priority="413" operator="containsText" text="Muy Baja">
      <formula>NOT(ISERROR(SEARCH("Muy Baja",I30)))</formula>
    </cfRule>
    <cfRule type="containsText" dxfId="601" priority="409" operator="containsText" text="Media">
      <formula>NOT(ISERROR(SEARCH("Media",I30)))</formula>
    </cfRule>
    <cfRule type="containsText" dxfId="600" priority="410" operator="containsText" text="Muy Baja">
      <formula>NOT(ISERROR(SEARCH("Muy Baja",I30)))</formula>
    </cfRule>
    <cfRule type="containsText" dxfId="599" priority="411" operator="containsText" text="Baja">
      <formula>NOT(ISERROR(SEARCH("Baja",I30)))</formula>
    </cfRule>
    <cfRule type="containsText" dxfId="598" priority="412" operator="containsText" text="Muy Baja">
      <formula>NOT(ISERROR(SEARCH("Muy Baja",I30)))</formula>
    </cfRule>
  </conditionalFormatting>
  <conditionalFormatting sqref="I45">
    <cfRule type="containsText" dxfId="597" priority="184" operator="containsText" text="Muy Baja">
      <formula>NOT(ISERROR(SEARCH("Muy Baja",I45)))</formula>
    </cfRule>
    <cfRule type="containsText" dxfId="596" priority="202" operator="containsText" text="Muy baja">
      <formula>NOT(ISERROR(SEARCH("Muy baja",I45)))</formula>
    </cfRule>
    <cfRule type="cellIs" dxfId="595" priority="205" operator="between">
      <formula>1</formula>
      <formula>2</formula>
    </cfRule>
    <cfRule type="cellIs" dxfId="594" priority="206" operator="between">
      <formula>0</formula>
      <formula>2</formula>
    </cfRule>
    <cfRule type="containsText" dxfId="593" priority="192" operator="containsText" text="Muy Baja">
      <formula>NOT(ISERROR(SEARCH("Muy Baja",I45)))</formula>
    </cfRule>
    <cfRule type="containsText" dxfId="592" priority="191" operator="containsText" text="Media">
      <formula>NOT(ISERROR(SEARCH("Media",I45)))</formula>
    </cfRule>
    <cfRule type="containsText" dxfId="591" priority="190" operator="containsText" text="Media">
      <formula>NOT(ISERROR(SEARCH("Media",I45)))</formula>
    </cfRule>
    <cfRule type="containsText" dxfId="590" priority="189" operator="containsText" text="Media">
      <formula>NOT(ISERROR(SEARCH("Media",I45)))</formula>
    </cfRule>
    <cfRule type="containsText" dxfId="589" priority="193" operator="containsText" text="Baja">
      <formula>NOT(ISERROR(SEARCH("Baja",I45)))</formula>
    </cfRule>
    <cfRule type="containsText" dxfId="588" priority="188" operator="containsText" text="Alta">
      <formula>NOT(ISERROR(SEARCH("Alta",I45)))</formula>
    </cfRule>
    <cfRule type="containsText" dxfId="587" priority="186" operator="containsText" text="Muy Alta">
      <formula>NOT(ISERROR(SEARCH("Muy Alta",I45)))</formula>
    </cfRule>
    <cfRule type="containsText" dxfId="586" priority="185" operator="containsText" text="Baja">
      <formula>NOT(ISERROR(SEARCH("Baja",I45)))</formula>
    </cfRule>
    <cfRule type="containsText" dxfId="585" priority="196" operator="containsText" text="Muy Baja">
      <formula>NOT(ISERROR(SEARCH("Muy Baja",I45)))</formula>
    </cfRule>
    <cfRule type="containsText" dxfId="584" priority="197" operator="containsText" text="Muy Baja'Tabla probabilidad'!">
      <formula>NOT(ISERROR(SEARCH("Muy Baja'Tabla probabilidad'!",I45)))</formula>
    </cfRule>
    <cfRule type="containsText" dxfId="583" priority="198" operator="containsText" text="Muy bajo">
      <formula>NOT(ISERROR(SEARCH("Muy bajo",I45)))</formula>
    </cfRule>
    <cfRule type="containsText" dxfId="582" priority="199" operator="containsText" text="Alta">
      <formula>NOT(ISERROR(SEARCH("Alta",I45)))</formula>
    </cfRule>
    <cfRule type="containsText" dxfId="581" priority="201" operator="containsText" text="Baja">
      <formula>NOT(ISERROR(SEARCH("Baja",I45)))</formula>
    </cfRule>
    <cfRule type="containsText" dxfId="580" priority="200" operator="containsText" text="Media">
      <formula>NOT(ISERROR(SEARCH("Media",I45)))</formula>
    </cfRule>
    <cfRule type="containsText" dxfId="579" priority="195" operator="containsText" text="Muy Baja">
      <formula>NOT(ISERROR(SEARCH("Muy Baja",I45)))</formula>
    </cfRule>
    <cfRule type="containsText" dxfId="578" priority="194" operator="containsText" text="Muy Baja">
      <formula>NOT(ISERROR(SEARCH("Muy Baja",I45)))</formula>
    </cfRule>
  </conditionalFormatting>
  <conditionalFormatting sqref="I50">
    <cfRule type="containsText" dxfId="577" priority="123" operator="containsText" text="Baja">
      <formula>NOT(ISERROR(SEARCH("Baja",I50)))</formula>
    </cfRule>
    <cfRule type="containsText" dxfId="576" priority="124" operator="containsText" text="Muy Baja">
      <formula>NOT(ISERROR(SEARCH("Muy Baja",I50)))</formula>
    </cfRule>
    <cfRule type="containsText" dxfId="575" priority="125" operator="containsText" text="Muy Baja">
      <formula>NOT(ISERROR(SEARCH("Muy Baja",I50)))</formula>
    </cfRule>
    <cfRule type="containsText" dxfId="574" priority="126" operator="containsText" text="Muy Baja">
      <formula>NOT(ISERROR(SEARCH("Muy Baja",I50)))</formula>
    </cfRule>
    <cfRule type="containsText" dxfId="573" priority="127" operator="containsText" text="Muy Baja'Tabla probabilidad'!">
      <formula>NOT(ISERROR(SEARCH("Muy Baja'Tabla probabilidad'!",I50)))</formula>
    </cfRule>
    <cfRule type="containsText" dxfId="572" priority="128" operator="containsText" text="Muy bajo">
      <formula>NOT(ISERROR(SEARCH("Muy bajo",I50)))</formula>
    </cfRule>
    <cfRule type="containsText" dxfId="571" priority="129" operator="containsText" text="Alta">
      <formula>NOT(ISERROR(SEARCH("Alta",I50)))</formula>
    </cfRule>
    <cfRule type="containsText" dxfId="570" priority="130" operator="containsText" text="Media">
      <formula>NOT(ISERROR(SEARCH("Media",I50)))</formula>
    </cfRule>
    <cfRule type="containsText" dxfId="569" priority="131" operator="containsText" text="Baja">
      <formula>NOT(ISERROR(SEARCH("Baja",I50)))</formula>
    </cfRule>
    <cfRule type="containsText" dxfId="568" priority="132" operator="containsText" text="Muy baja">
      <formula>NOT(ISERROR(SEARCH("Muy baja",I50)))</formula>
    </cfRule>
    <cfRule type="cellIs" dxfId="567" priority="135" operator="between">
      <formula>1</formula>
      <formula>2</formula>
    </cfRule>
    <cfRule type="cellIs" dxfId="566" priority="136" operator="between">
      <formula>0</formula>
      <formula>2</formula>
    </cfRule>
    <cfRule type="containsText" dxfId="565" priority="114" operator="containsText" text="Muy Baja">
      <formula>NOT(ISERROR(SEARCH("Muy Baja",I50)))</formula>
    </cfRule>
    <cfRule type="containsText" dxfId="564" priority="115" operator="containsText" text="Baja">
      <formula>NOT(ISERROR(SEARCH("Baja",I50)))</formula>
    </cfRule>
    <cfRule type="containsText" dxfId="563" priority="116" operator="containsText" text="Muy Alta">
      <formula>NOT(ISERROR(SEARCH("Muy Alta",I50)))</formula>
    </cfRule>
    <cfRule type="containsText" dxfId="562" priority="118" operator="containsText" text="Alta">
      <formula>NOT(ISERROR(SEARCH("Alta",I50)))</formula>
    </cfRule>
    <cfRule type="containsText" dxfId="561" priority="119" operator="containsText" text="Media">
      <formula>NOT(ISERROR(SEARCH("Media",I50)))</formula>
    </cfRule>
    <cfRule type="containsText" dxfId="560" priority="120" operator="containsText" text="Media">
      <formula>NOT(ISERROR(SEARCH("Media",I50)))</formula>
    </cfRule>
    <cfRule type="containsText" dxfId="559" priority="121" operator="containsText" text="Media">
      <formula>NOT(ISERROR(SEARCH("Media",I50)))</formula>
    </cfRule>
    <cfRule type="containsText" dxfId="558" priority="122" operator="containsText" text="Muy Baja">
      <formula>NOT(ISERROR(SEARCH("Muy Baja",I50)))</formula>
    </cfRule>
  </conditionalFormatting>
  <conditionalFormatting sqref="I55">
    <cfRule type="cellIs" dxfId="557" priority="65" operator="between">
      <formula>1</formula>
      <formula>2</formula>
    </cfRule>
    <cfRule type="containsText" dxfId="556" priority="62" operator="containsText" text="Muy baja">
      <formula>NOT(ISERROR(SEARCH("Muy baja",I55)))</formula>
    </cfRule>
    <cfRule type="containsText" dxfId="555" priority="61" operator="containsText" text="Baja">
      <formula>NOT(ISERROR(SEARCH("Baja",I55)))</formula>
    </cfRule>
    <cfRule type="containsText" dxfId="554" priority="60" operator="containsText" text="Media">
      <formula>NOT(ISERROR(SEARCH("Media",I55)))</formula>
    </cfRule>
    <cfRule type="containsText" dxfId="553" priority="59" operator="containsText" text="Alta">
      <formula>NOT(ISERROR(SEARCH("Alta",I55)))</formula>
    </cfRule>
    <cfRule type="containsText" dxfId="552" priority="58" operator="containsText" text="Muy bajo">
      <formula>NOT(ISERROR(SEARCH("Muy bajo",I55)))</formula>
    </cfRule>
    <cfRule type="containsText" dxfId="551" priority="57" operator="containsText" text="Muy Baja'Tabla probabilidad'!">
      <formula>NOT(ISERROR(SEARCH("Muy Baja'Tabla probabilidad'!",I55)))</formula>
    </cfRule>
    <cfRule type="containsText" dxfId="550" priority="56" operator="containsText" text="Muy Baja">
      <formula>NOT(ISERROR(SEARCH("Muy Baja",I55)))</formula>
    </cfRule>
    <cfRule type="containsText" dxfId="549" priority="51" operator="containsText" text="Media">
      <formula>NOT(ISERROR(SEARCH("Media",I55)))</formula>
    </cfRule>
    <cfRule type="containsText" dxfId="548" priority="54" operator="containsText" text="Muy Baja">
      <formula>NOT(ISERROR(SEARCH("Muy Baja",I55)))</formula>
    </cfRule>
    <cfRule type="containsText" dxfId="547" priority="53" operator="containsText" text="Baja">
      <formula>NOT(ISERROR(SEARCH("Baja",I55)))</formula>
    </cfRule>
    <cfRule type="containsText" dxfId="546" priority="52" operator="containsText" text="Muy Baja">
      <formula>NOT(ISERROR(SEARCH("Muy Baja",I55)))</formula>
    </cfRule>
    <cfRule type="containsText" dxfId="545" priority="55" operator="containsText" text="Muy Baja">
      <formula>NOT(ISERROR(SEARCH("Muy Baja",I55)))</formula>
    </cfRule>
    <cfRule type="containsText" dxfId="544" priority="44" operator="containsText" text="Muy Baja">
      <formula>NOT(ISERROR(SEARCH("Muy Baja",I55)))</formula>
    </cfRule>
    <cfRule type="cellIs" dxfId="543" priority="66" operator="between">
      <formula>0</formula>
      <formula>2</formula>
    </cfRule>
    <cfRule type="containsText" dxfId="542" priority="45" operator="containsText" text="Baja">
      <formula>NOT(ISERROR(SEARCH("Baja",I55)))</formula>
    </cfRule>
    <cfRule type="containsText" dxfId="541" priority="46" operator="containsText" text="Muy Alta">
      <formula>NOT(ISERROR(SEARCH("Muy Alta",I55)))</formula>
    </cfRule>
    <cfRule type="containsText" dxfId="540" priority="48" operator="containsText" text="Alta">
      <formula>NOT(ISERROR(SEARCH("Alta",I55)))</formula>
    </cfRule>
    <cfRule type="containsText" dxfId="539" priority="49" operator="containsText" text="Media">
      <formula>NOT(ISERROR(SEARCH("Media",I55)))</formula>
    </cfRule>
    <cfRule type="containsText" dxfId="538" priority="50" operator="containsText" text="Media">
      <formula>NOT(ISERROR(SEARCH("Media",I55)))</formula>
    </cfRule>
  </conditionalFormatting>
  <conditionalFormatting sqref="L10:M10 L15:M15 L20:M20 L25:M25 L30:M30 L35:M35 L40:M40 L45:M45 L50:M50 L55:M55">
    <cfRule type="containsText" dxfId="537" priority="686" operator="containsText" text="Leve">
      <formula>NOT(ISERROR(SEARCH("Leve",L10)))</formula>
    </cfRule>
    <cfRule type="containsText" dxfId="536" priority="685" operator="containsText" text="Menor">
      <formula>NOT(ISERROR(SEARCH("Menor",L10)))</formula>
    </cfRule>
    <cfRule type="containsText" dxfId="535" priority="684" operator="containsText" text="Moderado">
      <formula>NOT(ISERROR(SEARCH("Moderado",L10)))</formula>
    </cfRule>
    <cfRule type="containsText" dxfId="534" priority="683" operator="containsText" text="Alta">
      <formula>NOT(ISERROR(SEARCH("Alta",L10)))</formula>
    </cfRule>
    <cfRule type="containsText" dxfId="533" priority="682" operator="containsText" text="Mayor">
      <formula>NOT(ISERROR(SEARCH("Mayor",L10)))</formula>
    </cfRule>
    <cfRule type="containsText" dxfId="532" priority="681" operator="containsText" text="Catastrófico">
      <formula>NOT(ISERROR(SEARCH("Catastrófico",L10)))</formula>
    </cfRule>
  </conditionalFormatting>
  <conditionalFormatting sqref="N10 N15 N20 N25">
    <cfRule type="containsText" dxfId="531" priority="689" operator="containsText" text="Bajo">
      <formula>NOT(ISERROR(SEARCH("Bajo",N10)))</formula>
    </cfRule>
    <cfRule type="containsText" dxfId="530" priority="690" operator="containsText" text="Moderado">
      <formula>NOT(ISERROR(SEARCH("Moderado",N10)))</formula>
    </cfRule>
    <cfRule type="containsText" dxfId="529" priority="691" operator="containsText" text="Extremo">
      <formula>NOT(ISERROR(SEARCH("Extremo",N10)))</formula>
    </cfRule>
    <cfRule type="containsText" dxfId="528" priority="688" operator="containsText" text="Alto">
      <formula>NOT(ISERROR(SEARCH("Alto",N10)))</formula>
    </cfRule>
    <cfRule type="containsText" dxfId="527" priority="687" operator="containsText" text="Extremo">
      <formula>NOT(ISERROR(SEARCH("Extremo",N10)))</formula>
    </cfRule>
  </conditionalFormatting>
  <conditionalFormatting sqref="N30 N35">
    <cfRule type="containsText" dxfId="526" priority="435" operator="containsText" text="Extremo">
      <formula>NOT(ISERROR(SEARCH("Extremo",N30)))</formula>
    </cfRule>
    <cfRule type="containsText" dxfId="525" priority="431" operator="containsText" text="Extremo">
      <formula>NOT(ISERROR(SEARCH("Extremo",N30)))</formula>
    </cfRule>
    <cfRule type="containsText" dxfId="524" priority="432" operator="containsText" text="Alto">
      <formula>NOT(ISERROR(SEARCH("Alto",N30)))</formula>
    </cfRule>
    <cfRule type="containsText" dxfId="523" priority="433" operator="containsText" text="Bajo">
      <formula>NOT(ISERROR(SEARCH("Bajo",N30)))</formula>
    </cfRule>
    <cfRule type="containsText" dxfId="522" priority="434" operator="containsText" text="Moderado">
      <formula>NOT(ISERROR(SEARCH("Moderado",N30)))</formula>
    </cfRule>
  </conditionalFormatting>
  <conditionalFormatting sqref="N40">
    <cfRule type="containsText" dxfId="521" priority="280" operator="containsText" text="Moderado">
      <formula>NOT(ISERROR(SEARCH("Moderado",N40)))</formula>
    </cfRule>
    <cfRule type="containsText" dxfId="520" priority="279" operator="containsText" text="Bajo">
      <formula>NOT(ISERROR(SEARCH("Bajo",N40)))</formula>
    </cfRule>
    <cfRule type="containsText" dxfId="519" priority="277" operator="containsText" text="Extremo">
      <formula>NOT(ISERROR(SEARCH("Extremo",N40)))</formula>
    </cfRule>
    <cfRule type="containsText" dxfId="518" priority="278" operator="containsText" text="Alto">
      <formula>NOT(ISERROR(SEARCH("Alto",N40)))</formula>
    </cfRule>
    <cfRule type="containsText" dxfId="517" priority="281" operator="containsText" text="Extremo">
      <formula>NOT(ISERROR(SEARCH("Extremo",N40)))</formula>
    </cfRule>
  </conditionalFormatting>
  <conditionalFormatting sqref="N45">
    <cfRule type="containsText" dxfId="516" priority="208" operator="containsText" text="Alto">
      <formula>NOT(ISERROR(SEARCH("Alto",N45)))</formula>
    </cfRule>
    <cfRule type="containsText" dxfId="515" priority="210" operator="containsText" text="Moderado">
      <formula>NOT(ISERROR(SEARCH("Moderado",N45)))</formula>
    </cfRule>
    <cfRule type="containsText" dxfId="514" priority="207" operator="containsText" text="Extremo">
      <formula>NOT(ISERROR(SEARCH("Extremo",N45)))</formula>
    </cfRule>
    <cfRule type="containsText" dxfId="513" priority="211" operator="containsText" text="Extremo">
      <formula>NOT(ISERROR(SEARCH("Extremo",N45)))</formula>
    </cfRule>
    <cfRule type="containsText" dxfId="512" priority="209" operator="containsText" text="Bajo">
      <formula>NOT(ISERROR(SEARCH("Bajo",N45)))</formula>
    </cfRule>
  </conditionalFormatting>
  <conditionalFormatting sqref="N50">
    <cfRule type="containsText" dxfId="511" priority="138" operator="containsText" text="Alto">
      <formula>NOT(ISERROR(SEARCH("Alto",N50)))</formula>
    </cfRule>
    <cfRule type="containsText" dxfId="510" priority="137" operator="containsText" text="Extremo">
      <formula>NOT(ISERROR(SEARCH("Extremo",N50)))</formula>
    </cfRule>
    <cfRule type="containsText" dxfId="509" priority="139" operator="containsText" text="Bajo">
      <formula>NOT(ISERROR(SEARCH("Bajo",N50)))</formula>
    </cfRule>
    <cfRule type="containsText" dxfId="508" priority="140" operator="containsText" text="Moderado">
      <formula>NOT(ISERROR(SEARCH("Moderado",N50)))</formula>
    </cfRule>
    <cfRule type="containsText" dxfId="507" priority="141" operator="containsText" text="Extremo">
      <formula>NOT(ISERROR(SEARCH("Extremo",N50)))</formula>
    </cfRule>
  </conditionalFormatting>
  <conditionalFormatting sqref="N55">
    <cfRule type="containsText" dxfId="506" priority="68" operator="containsText" text="Alto">
      <formula>NOT(ISERROR(SEARCH("Alto",N55)))</formula>
    </cfRule>
    <cfRule type="containsText" dxfId="505" priority="69" operator="containsText" text="Bajo">
      <formula>NOT(ISERROR(SEARCH("Bajo",N55)))</formula>
    </cfRule>
    <cfRule type="containsText" dxfId="504" priority="70" operator="containsText" text="Moderado">
      <formula>NOT(ISERROR(SEARCH("Moderado",N55)))</formula>
    </cfRule>
    <cfRule type="containsText" dxfId="503" priority="71" operator="containsText" text="Extremo">
      <formula>NOT(ISERROR(SEARCH("Extremo",N55)))</formula>
    </cfRule>
    <cfRule type="containsText" dxfId="502" priority="67" operator="containsText" text="Extremo">
      <formula>NOT(ISERROR(SEARCH("Extremo",N55)))</formula>
    </cfRule>
  </conditionalFormatting>
  <conditionalFormatting sqref="Y10:Y14">
    <cfRule type="containsText" dxfId="501" priority="619" operator="containsText" text="Baja">
      <formula>NOT(ISERROR(SEARCH("Baja",Y10)))</formula>
    </cfRule>
    <cfRule type="containsText" dxfId="500" priority="620" operator="containsText" text="Muy Baja">
      <formula>NOT(ISERROR(SEARCH("Muy Baja",Y10)))</formula>
    </cfRule>
  </conditionalFormatting>
  <conditionalFormatting sqref="Y10:Y19">
    <cfRule type="containsText" dxfId="499" priority="561" operator="containsText" text="Muy Baja">
      <formula>NOT(ISERROR(SEARCH("Muy Baja",Y10)))</formula>
    </cfRule>
  </conditionalFormatting>
  <conditionalFormatting sqref="Y10:Y59">
    <cfRule type="containsText" dxfId="498" priority="28" operator="containsText" text="Media">
      <formula>NOT(ISERROR(SEARCH("Media",Y10)))</formula>
    </cfRule>
    <cfRule type="containsText" dxfId="497" priority="27" operator="containsText" text="Alta">
      <formula>NOT(ISERROR(SEARCH("Alta",Y10)))</formula>
    </cfRule>
    <cfRule type="containsText" dxfId="496" priority="26" operator="containsText" text="Muy Alta">
      <formula>NOT(ISERROR(SEARCH("Muy Alta",Y10)))</formula>
    </cfRule>
  </conditionalFormatting>
  <conditionalFormatting sqref="Y15:Y19">
    <cfRule type="containsText" dxfId="495" priority="560" operator="containsText" text="Baja">
      <formula>NOT(ISERROR(SEARCH("Baja",Y15)))</formula>
    </cfRule>
  </conditionalFormatting>
  <conditionalFormatting sqref="Y15:Y24">
    <cfRule type="containsText" dxfId="494" priority="531" operator="containsText" text="Muy Baja">
      <formula>NOT(ISERROR(SEARCH("Muy Baja",Y15)))</formula>
    </cfRule>
  </conditionalFormatting>
  <conditionalFormatting sqref="Y20:Y24">
    <cfRule type="containsText" dxfId="493" priority="530" operator="containsText" text="Baja">
      <formula>NOT(ISERROR(SEARCH("Baja",Y20)))</formula>
    </cfRule>
  </conditionalFormatting>
  <conditionalFormatting sqref="Y20:Y29">
    <cfRule type="containsText" dxfId="492" priority="471" operator="containsText" text="Muy Baja">
      <formula>NOT(ISERROR(SEARCH("Muy Baja",Y20)))</formula>
    </cfRule>
  </conditionalFormatting>
  <conditionalFormatting sqref="Y25:Y29">
    <cfRule type="containsText" dxfId="491" priority="470" operator="containsText" text="Baja">
      <formula>NOT(ISERROR(SEARCH("Baja",Y25)))</formula>
    </cfRule>
  </conditionalFormatting>
  <conditionalFormatting sqref="Y25:Y34">
    <cfRule type="containsText" dxfId="490" priority="401" operator="containsText" text="Muy Baja">
      <formula>NOT(ISERROR(SEARCH("Muy Baja",Y25)))</formula>
    </cfRule>
  </conditionalFormatting>
  <conditionalFormatting sqref="Y30:Y34">
    <cfRule type="containsText" dxfId="489" priority="400" operator="containsText" text="Baja">
      <formula>NOT(ISERROR(SEARCH("Baja",Y30)))</formula>
    </cfRule>
  </conditionalFormatting>
  <conditionalFormatting sqref="Y30:Y39">
    <cfRule type="containsText" dxfId="488" priority="311" operator="containsText" text="Muy Baja">
      <formula>NOT(ISERROR(SEARCH("Muy Baja",Y30)))</formula>
    </cfRule>
  </conditionalFormatting>
  <conditionalFormatting sqref="Y35:Y39">
    <cfRule type="containsText" dxfId="487" priority="310" operator="containsText" text="Baja">
      <formula>NOT(ISERROR(SEARCH("Baja",Y35)))</formula>
    </cfRule>
  </conditionalFormatting>
  <conditionalFormatting sqref="Y35:Y44">
    <cfRule type="containsText" dxfId="486" priority="241" operator="containsText" text="Muy Baja">
      <formula>NOT(ISERROR(SEARCH("Muy Baja",Y35)))</formula>
    </cfRule>
  </conditionalFormatting>
  <conditionalFormatting sqref="Y40:Y44">
    <cfRule type="containsText" dxfId="485" priority="240" operator="containsText" text="Baja">
      <formula>NOT(ISERROR(SEARCH("Baja",Y40)))</formula>
    </cfRule>
  </conditionalFormatting>
  <conditionalFormatting sqref="Y40:Y49">
    <cfRule type="containsText" dxfId="484" priority="171" operator="containsText" text="Muy Baja">
      <formula>NOT(ISERROR(SEARCH("Muy Baja",Y40)))</formula>
    </cfRule>
  </conditionalFormatting>
  <conditionalFormatting sqref="Y45:Y49">
    <cfRule type="containsText" dxfId="483" priority="170" operator="containsText" text="Baja">
      <formula>NOT(ISERROR(SEARCH("Baja",Y45)))</formula>
    </cfRule>
  </conditionalFormatting>
  <conditionalFormatting sqref="Y45:Y54">
    <cfRule type="containsText" dxfId="482" priority="101" operator="containsText" text="Muy Baja">
      <formula>NOT(ISERROR(SEARCH("Muy Baja",Y45)))</formula>
    </cfRule>
  </conditionalFormatting>
  <conditionalFormatting sqref="Y50:Y54">
    <cfRule type="containsText" dxfId="481" priority="100" operator="containsText" text="Baja">
      <formula>NOT(ISERROR(SEARCH("Baja",Y50)))</formula>
    </cfRule>
  </conditionalFormatting>
  <conditionalFormatting sqref="Y50:Y59">
    <cfRule type="containsText" dxfId="480" priority="31" operator="containsText" text="Muy Baja">
      <formula>NOT(ISERROR(SEARCH("Muy Baja",Y50)))</formula>
    </cfRule>
  </conditionalFormatting>
  <conditionalFormatting sqref="Y55:Y59">
    <cfRule type="containsText" dxfId="479" priority="29" operator="containsText" text="Muy Baja">
      <formula>NOT(ISERROR(SEARCH("Muy Baja",Y55)))</formula>
    </cfRule>
    <cfRule type="containsText" dxfId="478" priority="30" operator="containsText" text="Baja">
      <formula>NOT(ISERROR(SEARCH("Baja",Y55)))</formula>
    </cfRule>
  </conditionalFormatting>
  <conditionalFormatting sqref="AA10:AA59">
    <cfRule type="containsText" dxfId="477" priority="593" operator="containsText" text="Baja">
      <formula>NOT(ISERROR(SEARCH("Baja",AA10)))</formula>
    </cfRule>
    <cfRule type="containsText" dxfId="476" priority="594" operator="containsText" text="Muy Baja">
      <formula>NOT(ISERROR(SEARCH("Muy Baja",AA10)))</formula>
    </cfRule>
    <cfRule type="containsText" dxfId="475" priority="1" operator="containsText" text="Muy Baja">
      <formula>NOT(ISERROR(SEARCH("Muy Baja",AA10)))</formula>
    </cfRule>
    <cfRule type="containsText" dxfId="474" priority="590" operator="containsText" text="Muy Alta">
      <formula>NOT(ISERROR(SEARCH("Muy Alta",AA10)))</formula>
    </cfRule>
    <cfRule type="containsText" dxfId="473" priority="591" operator="containsText" text="Alta">
      <formula>NOT(ISERROR(SEARCH("Alta",AA10)))</formula>
    </cfRule>
    <cfRule type="containsText" dxfId="472" priority="592" operator="containsText" text="Media">
      <formula>NOT(ISERROR(SEARCH("Media",AA10)))</formula>
    </cfRule>
  </conditionalFormatting>
  <conditionalFormatting sqref="AC10:AC59">
    <cfRule type="containsText" dxfId="471" priority="21" operator="containsText" text="Catastrófico">
      <formula>NOT(ISERROR(SEARCH("Catastrófico",AC10)))</formula>
    </cfRule>
    <cfRule type="containsText" dxfId="470" priority="25" operator="containsText" text="Leve">
      <formula>NOT(ISERROR(SEARCH("Leve",AC10)))</formula>
    </cfRule>
    <cfRule type="containsText" dxfId="469" priority="24" operator="containsText" text="Menor">
      <formula>NOT(ISERROR(SEARCH("Menor",AC10)))</formula>
    </cfRule>
    <cfRule type="containsText" dxfId="468" priority="23" operator="containsText" text="Moderado">
      <formula>NOT(ISERROR(SEARCH("Moderado",AC10)))</formula>
    </cfRule>
    <cfRule type="containsText" dxfId="467" priority="22" operator="containsText" text="Mayor">
      <formula>NOT(ISERROR(SEARCH("Mayor",AC10)))</formula>
    </cfRule>
  </conditionalFormatting>
  <conditionalFormatting sqref="AE10:AE59">
    <cfRule type="containsText" dxfId="466" priority="2" operator="containsText" text="Catastrófico">
      <formula>NOT(ISERROR(SEARCH("Catastrófico",AE10)))</formula>
    </cfRule>
    <cfRule type="containsText" dxfId="465" priority="6" operator="containsText" text="Mayor">
      <formula>NOT(ISERROR(SEARCH("Mayor",AE10)))</formula>
    </cfRule>
    <cfRule type="containsText" dxfId="464" priority="5" operator="containsText" text="Leve">
      <formula>NOT(ISERROR(SEARCH("Leve",AE10)))</formula>
    </cfRule>
    <cfRule type="containsText" dxfId="463" priority="4" operator="containsText" text="Menor">
      <formula>NOT(ISERROR(SEARCH("Menor",AE10)))</formula>
    </cfRule>
    <cfRule type="containsText" dxfId="462" priority="3" operator="containsText" text="Moderado">
      <formula>NOT(ISERROR(SEARCH("Moderado",AE10)))</formula>
    </cfRule>
  </conditionalFormatting>
  <conditionalFormatting sqref="AG10">
    <cfRule type="containsText" dxfId="461" priority="609" operator="containsText" text="Alto">
      <formula>NOT(ISERROR(SEARCH("Alto",AG10)))</formula>
    </cfRule>
    <cfRule type="containsText" dxfId="460" priority="608" operator="containsText" text="Baja">
      <formula>NOT(ISERROR(SEARCH("Baja",AG10)))</formula>
    </cfRule>
    <cfRule type="containsText" dxfId="459" priority="605" operator="containsText" text="Bajo">
      <formula>NOT(ISERROR(SEARCH("Bajo",AG10)))</formula>
    </cfRule>
    <cfRule type="containsText" dxfId="458" priority="606" operator="containsText" text="Moderado">
      <formula>NOT(ISERROR(SEARCH("Moderado",AG10)))</formula>
    </cfRule>
    <cfRule type="containsText" dxfId="457" priority="604" operator="containsText" text="Menor">
      <formula>NOT(ISERROR(SEARCH("Menor",AG10)))</formula>
    </cfRule>
    <cfRule type="containsText" dxfId="456" priority="603" operator="containsText" text="Moderado">
      <formula>NOT(ISERROR(SEARCH("Moderado",AG10)))</formula>
    </cfRule>
    <cfRule type="containsText" dxfId="455" priority="602" operator="containsText" text="Alto">
      <formula>NOT(ISERROR(SEARCH("Alto",AG10)))</formula>
    </cfRule>
    <cfRule type="containsText" dxfId="454" priority="601" operator="containsText" text="Extremo">
      <formula>NOT(ISERROR(SEARCH("Extremo",AG10)))</formula>
    </cfRule>
    <cfRule type="containsText" dxfId="453" priority="607" operator="containsText" text="Extremo">
      <formula>NOT(ISERROR(SEARCH("Extremo",AG10)))</formula>
    </cfRule>
  </conditionalFormatting>
  <conditionalFormatting sqref="AG15">
    <cfRule type="containsText" dxfId="452" priority="547" operator="containsText" text="Moderado">
      <formula>NOT(ISERROR(SEARCH("Moderado",AG15)))</formula>
    </cfRule>
    <cfRule type="containsText" dxfId="451" priority="548" operator="containsText" text="Extremo">
      <formula>NOT(ISERROR(SEARCH("Extremo",AG15)))</formula>
    </cfRule>
    <cfRule type="containsText" dxfId="450" priority="546" operator="containsText" text="Bajo">
      <formula>NOT(ISERROR(SEARCH("Bajo",AG15)))</formula>
    </cfRule>
    <cfRule type="containsText" dxfId="449" priority="542" operator="containsText" text="Extremo">
      <formula>NOT(ISERROR(SEARCH("Extremo",AG15)))</formula>
    </cfRule>
    <cfRule type="containsText" dxfId="448" priority="543" operator="containsText" text="Alto">
      <formula>NOT(ISERROR(SEARCH("Alto",AG15)))</formula>
    </cfRule>
    <cfRule type="containsText" dxfId="447" priority="544" operator="containsText" text="Moderado">
      <formula>NOT(ISERROR(SEARCH("Moderado",AG15)))</formula>
    </cfRule>
    <cfRule type="containsText" dxfId="446" priority="545" operator="containsText" text="Menor">
      <formula>NOT(ISERROR(SEARCH("Menor",AG15)))</formula>
    </cfRule>
    <cfRule type="containsText" dxfId="445" priority="549" operator="containsText" text="Baja">
      <formula>NOT(ISERROR(SEARCH("Baja",AG15)))</formula>
    </cfRule>
    <cfRule type="containsText" dxfId="444" priority="550" operator="containsText" text="Alto">
      <formula>NOT(ISERROR(SEARCH("Alto",AG15)))</formula>
    </cfRule>
  </conditionalFormatting>
  <conditionalFormatting sqref="AG20">
    <cfRule type="containsText" dxfId="443" priority="517" operator="containsText" text="Moderado">
      <formula>NOT(ISERROR(SEARCH("Moderado",AG20)))</formula>
    </cfRule>
    <cfRule type="containsText" dxfId="442" priority="518" operator="containsText" text="Extremo">
      <formula>NOT(ISERROR(SEARCH("Extremo",AG20)))</formula>
    </cfRule>
    <cfRule type="containsText" dxfId="441" priority="519" operator="containsText" text="Baja">
      <formula>NOT(ISERROR(SEARCH("Baja",AG20)))</formula>
    </cfRule>
    <cfRule type="containsText" dxfId="440" priority="520" operator="containsText" text="Alto">
      <formula>NOT(ISERROR(SEARCH("Alto",AG20)))</formula>
    </cfRule>
    <cfRule type="containsText" dxfId="439" priority="516" operator="containsText" text="Bajo">
      <formula>NOT(ISERROR(SEARCH("Bajo",AG20)))</formula>
    </cfRule>
    <cfRule type="containsText" dxfId="438" priority="512" operator="containsText" text="Extremo">
      <formula>NOT(ISERROR(SEARCH("Extremo",AG20)))</formula>
    </cfRule>
    <cfRule type="containsText" dxfId="437" priority="513" operator="containsText" text="Alto">
      <formula>NOT(ISERROR(SEARCH("Alto",AG20)))</formula>
    </cfRule>
    <cfRule type="containsText" dxfId="436" priority="514" operator="containsText" text="Moderado">
      <formula>NOT(ISERROR(SEARCH("Moderado",AG20)))</formula>
    </cfRule>
    <cfRule type="containsText" dxfId="435" priority="515" operator="containsText" text="Menor">
      <formula>NOT(ISERROR(SEARCH("Menor",AG20)))</formula>
    </cfRule>
  </conditionalFormatting>
  <conditionalFormatting sqref="AG25">
    <cfRule type="containsText" dxfId="434" priority="456" operator="containsText" text="Bajo">
      <formula>NOT(ISERROR(SEARCH("Bajo",AG25)))</formula>
    </cfRule>
    <cfRule type="containsText" dxfId="433" priority="457" operator="containsText" text="Moderado">
      <formula>NOT(ISERROR(SEARCH("Moderado",AG25)))</formula>
    </cfRule>
    <cfRule type="containsText" dxfId="432" priority="458" operator="containsText" text="Extremo">
      <formula>NOT(ISERROR(SEARCH("Extremo",AG25)))</formula>
    </cfRule>
    <cfRule type="containsText" dxfId="431" priority="459" operator="containsText" text="Baja">
      <formula>NOT(ISERROR(SEARCH("Baja",AG25)))</formula>
    </cfRule>
    <cfRule type="containsText" dxfId="430" priority="460" operator="containsText" text="Alto">
      <formula>NOT(ISERROR(SEARCH("Alto",AG25)))</formula>
    </cfRule>
    <cfRule type="containsText" dxfId="429" priority="455" operator="containsText" text="Menor">
      <formula>NOT(ISERROR(SEARCH("Menor",AG25)))</formula>
    </cfRule>
    <cfRule type="containsText" dxfId="428" priority="454" operator="containsText" text="Moderado">
      <formula>NOT(ISERROR(SEARCH("Moderado",AG25)))</formula>
    </cfRule>
    <cfRule type="containsText" dxfId="427" priority="452" operator="containsText" text="Extremo">
      <formula>NOT(ISERROR(SEARCH("Extremo",AG25)))</formula>
    </cfRule>
    <cfRule type="containsText" dxfId="426" priority="453" operator="containsText" text="Alto">
      <formula>NOT(ISERROR(SEARCH("Alto",AG25)))</formula>
    </cfRule>
  </conditionalFormatting>
  <conditionalFormatting sqref="AG30">
    <cfRule type="containsText" dxfId="425" priority="383" operator="containsText" text="Alto">
      <formula>NOT(ISERROR(SEARCH("Alto",AG30)))</formula>
    </cfRule>
    <cfRule type="containsText" dxfId="424" priority="384" operator="containsText" text="Moderado">
      <formula>NOT(ISERROR(SEARCH("Moderado",AG30)))</formula>
    </cfRule>
    <cfRule type="containsText" dxfId="423" priority="385" operator="containsText" text="Menor">
      <formula>NOT(ISERROR(SEARCH("Menor",AG30)))</formula>
    </cfRule>
    <cfRule type="containsText" dxfId="422" priority="386" operator="containsText" text="Bajo">
      <formula>NOT(ISERROR(SEARCH("Bajo",AG30)))</formula>
    </cfRule>
    <cfRule type="containsText" dxfId="421" priority="382" operator="containsText" text="Extremo">
      <formula>NOT(ISERROR(SEARCH("Extremo",AG30)))</formula>
    </cfRule>
    <cfRule type="containsText" dxfId="420" priority="389" operator="containsText" text="Baja">
      <formula>NOT(ISERROR(SEARCH("Baja",AG30)))</formula>
    </cfRule>
    <cfRule type="containsText" dxfId="419" priority="388" operator="containsText" text="Extremo">
      <formula>NOT(ISERROR(SEARCH("Extremo",AG30)))</formula>
    </cfRule>
    <cfRule type="containsText" dxfId="418" priority="390" operator="containsText" text="Alto">
      <formula>NOT(ISERROR(SEARCH("Alto",AG30)))</formula>
    </cfRule>
    <cfRule type="containsText" dxfId="417" priority="387" operator="containsText" text="Moderado">
      <formula>NOT(ISERROR(SEARCH("Moderado",AG30)))</formula>
    </cfRule>
  </conditionalFormatting>
  <conditionalFormatting sqref="AG35">
    <cfRule type="containsText" dxfId="416" priority="300" operator="containsText" text="Alto">
      <formula>NOT(ISERROR(SEARCH("Alto",AG35)))</formula>
    </cfRule>
    <cfRule type="containsText" dxfId="415" priority="292" operator="containsText" text="Extremo">
      <formula>NOT(ISERROR(SEARCH("Extremo",AG35)))</formula>
    </cfRule>
    <cfRule type="containsText" dxfId="414" priority="293" operator="containsText" text="Alto">
      <formula>NOT(ISERROR(SEARCH("Alto",AG35)))</formula>
    </cfRule>
    <cfRule type="containsText" dxfId="413" priority="294" operator="containsText" text="Moderado">
      <formula>NOT(ISERROR(SEARCH("Moderado",AG35)))</formula>
    </cfRule>
    <cfRule type="containsText" dxfId="412" priority="295" operator="containsText" text="Menor">
      <formula>NOT(ISERROR(SEARCH("Menor",AG35)))</formula>
    </cfRule>
    <cfRule type="containsText" dxfId="411" priority="296" operator="containsText" text="Bajo">
      <formula>NOT(ISERROR(SEARCH("Bajo",AG35)))</formula>
    </cfRule>
    <cfRule type="containsText" dxfId="410" priority="297" operator="containsText" text="Moderado">
      <formula>NOT(ISERROR(SEARCH("Moderado",AG35)))</formula>
    </cfRule>
    <cfRule type="containsText" dxfId="409" priority="299" operator="containsText" text="Baja">
      <formula>NOT(ISERROR(SEARCH("Baja",AG35)))</formula>
    </cfRule>
    <cfRule type="containsText" dxfId="408" priority="298" operator="containsText" text="Extremo">
      <formula>NOT(ISERROR(SEARCH("Extremo",AG35)))</formula>
    </cfRule>
  </conditionalFormatting>
  <conditionalFormatting sqref="AG40">
    <cfRule type="containsText" dxfId="407" priority="223" operator="containsText" text="Alto">
      <formula>NOT(ISERROR(SEARCH("Alto",AG40)))</formula>
    </cfRule>
    <cfRule type="containsText" dxfId="406" priority="224" operator="containsText" text="Moderado">
      <formula>NOT(ISERROR(SEARCH("Moderado",AG40)))</formula>
    </cfRule>
    <cfRule type="containsText" dxfId="405" priority="225" operator="containsText" text="Menor">
      <formula>NOT(ISERROR(SEARCH("Menor",AG40)))</formula>
    </cfRule>
    <cfRule type="containsText" dxfId="404" priority="226" operator="containsText" text="Bajo">
      <formula>NOT(ISERROR(SEARCH("Bajo",AG40)))</formula>
    </cfRule>
    <cfRule type="containsText" dxfId="403" priority="227" operator="containsText" text="Moderado">
      <formula>NOT(ISERROR(SEARCH("Moderado",AG40)))</formula>
    </cfRule>
    <cfRule type="containsText" dxfId="402" priority="228" operator="containsText" text="Extremo">
      <formula>NOT(ISERROR(SEARCH("Extremo",AG40)))</formula>
    </cfRule>
    <cfRule type="containsText" dxfId="401" priority="229" operator="containsText" text="Baja">
      <formula>NOT(ISERROR(SEARCH("Baja",AG40)))</formula>
    </cfRule>
    <cfRule type="containsText" dxfId="400" priority="222" operator="containsText" text="Extremo">
      <formula>NOT(ISERROR(SEARCH("Extremo",AG40)))</formula>
    </cfRule>
    <cfRule type="containsText" dxfId="399" priority="230" operator="containsText" text="Alto">
      <formula>NOT(ISERROR(SEARCH("Alto",AG40)))</formula>
    </cfRule>
  </conditionalFormatting>
  <conditionalFormatting sqref="AG45">
    <cfRule type="containsText" dxfId="398" priority="153" operator="containsText" text="Alto">
      <formula>NOT(ISERROR(SEARCH("Alto",AG45)))</formula>
    </cfRule>
    <cfRule type="containsText" dxfId="397" priority="160" operator="containsText" text="Alto">
      <formula>NOT(ISERROR(SEARCH("Alto",AG45)))</formula>
    </cfRule>
    <cfRule type="containsText" dxfId="396" priority="159" operator="containsText" text="Baja">
      <formula>NOT(ISERROR(SEARCH("Baja",AG45)))</formula>
    </cfRule>
    <cfRule type="containsText" dxfId="395" priority="158" operator="containsText" text="Extremo">
      <formula>NOT(ISERROR(SEARCH("Extremo",AG45)))</formula>
    </cfRule>
    <cfRule type="containsText" dxfId="394" priority="157" operator="containsText" text="Moderado">
      <formula>NOT(ISERROR(SEARCH("Moderado",AG45)))</formula>
    </cfRule>
    <cfRule type="containsText" dxfId="393" priority="152" operator="containsText" text="Extremo">
      <formula>NOT(ISERROR(SEARCH("Extremo",AG45)))</formula>
    </cfRule>
    <cfRule type="containsText" dxfId="392" priority="156" operator="containsText" text="Bajo">
      <formula>NOT(ISERROR(SEARCH("Bajo",AG45)))</formula>
    </cfRule>
    <cfRule type="containsText" dxfId="391" priority="155" operator="containsText" text="Menor">
      <formula>NOT(ISERROR(SEARCH("Menor",AG45)))</formula>
    </cfRule>
    <cfRule type="containsText" dxfId="390" priority="154" operator="containsText" text="Moderado">
      <formula>NOT(ISERROR(SEARCH("Moderado",AG45)))</formula>
    </cfRule>
  </conditionalFormatting>
  <conditionalFormatting sqref="AG50">
    <cfRule type="containsText" dxfId="389" priority="90" operator="containsText" text="Alto">
      <formula>NOT(ISERROR(SEARCH("Alto",AG50)))</formula>
    </cfRule>
    <cfRule type="containsText" dxfId="388" priority="89" operator="containsText" text="Baja">
      <formula>NOT(ISERROR(SEARCH("Baja",AG50)))</formula>
    </cfRule>
    <cfRule type="containsText" dxfId="387" priority="88" operator="containsText" text="Extremo">
      <formula>NOT(ISERROR(SEARCH("Extremo",AG50)))</formula>
    </cfRule>
    <cfRule type="containsText" dxfId="386" priority="87" operator="containsText" text="Moderado">
      <formula>NOT(ISERROR(SEARCH("Moderado",AG50)))</formula>
    </cfRule>
    <cfRule type="containsText" dxfId="385" priority="86" operator="containsText" text="Bajo">
      <formula>NOT(ISERROR(SEARCH("Bajo",AG50)))</formula>
    </cfRule>
    <cfRule type="containsText" dxfId="384" priority="84" operator="containsText" text="Moderado">
      <formula>NOT(ISERROR(SEARCH("Moderado",AG50)))</formula>
    </cfRule>
    <cfRule type="containsText" dxfId="383" priority="83" operator="containsText" text="Alto">
      <formula>NOT(ISERROR(SEARCH("Alto",AG50)))</formula>
    </cfRule>
    <cfRule type="containsText" dxfId="382" priority="82" operator="containsText" text="Extremo">
      <formula>NOT(ISERROR(SEARCH("Extremo",AG50)))</formula>
    </cfRule>
    <cfRule type="containsText" dxfId="381" priority="85" operator="containsText" text="Menor">
      <formula>NOT(ISERROR(SEARCH("Menor",AG50)))</formula>
    </cfRule>
  </conditionalFormatting>
  <conditionalFormatting sqref="AG55">
    <cfRule type="containsText" dxfId="380" priority="20" operator="containsText" text="Alto">
      <formula>NOT(ISERROR(SEARCH("Alto",AG55)))</formula>
    </cfRule>
    <cfRule type="containsText" dxfId="379" priority="19" operator="containsText" text="Baja">
      <formula>NOT(ISERROR(SEARCH("Baja",AG55)))</formula>
    </cfRule>
    <cfRule type="containsText" dxfId="378" priority="12" operator="containsText" text="Extremo">
      <formula>NOT(ISERROR(SEARCH("Extremo",AG55)))</formula>
    </cfRule>
    <cfRule type="containsText" dxfId="377" priority="13" operator="containsText" text="Alto">
      <formula>NOT(ISERROR(SEARCH("Alto",AG55)))</formula>
    </cfRule>
    <cfRule type="containsText" dxfId="376" priority="14" operator="containsText" text="Moderado">
      <formula>NOT(ISERROR(SEARCH("Moderado",AG55)))</formula>
    </cfRule>
    <cfRule type="containsText" dxfId="375" priority="15" operator="containsText" text="Menor">
      <formula>NOT(ISERROR(SEARCH("Menor",AG55)))</formula>
    </cfRule>
    <cfRule type="containsText" dxfId="374" priority="16" operator="containsText" text="Bajo">
      <formula>NOT(ISERROR(SEARCH("Bajo",AG55)))</formula>
    </cfRule>
    <cfRule type="containsText" dxfId="373" priority="17" operator="containsText" text="Moderado">
      <formula>NOT(ISERROR(SEARCH("Moderado",AG55)))</formula>
    </cfRule>
    <cfRule type="containsText" dxfId="372" priority="18" operator="containsText" text="Extremo">
      <formula>NOT(ISERROR(SEARCH("Extremo",AG55)))</formula>
    </cfRule>
  </conditionalFormatting>
  <dataValidations count="1">
    <dataValidation allowBlank="1" showInputMessage="1" showErrorMessage="1" prompt="Enunciar cuál es el control" sqref="P13 P10:P11 P15:P18 P20:P23"/>
  </dataValidations>
  <pageMargins left="0.7" right="0.7" top="0.75" bottom="0.75" header="0.3" footer="0.3"/>
  <pageSetup orientation="portrait" r:id="rId1"/>
  <drawing r:id="rId2"/>
  <extLst>
    <ext xmlns:x14="http://schemas.microsoft.com/office/spreadsheetml/2009/9/main" uri="{78C0D931-6437-407d-A8EE-F0AAD7539E65}">
      <x14:conditionalFormattings>
        <x14:conditionalFormatting xmlns:xm="http://schemas.microsoft.com/office/excel/2006/main">
          <x14:cfRule type="containsText" priority="850" operator="containsText" id="{C222FDBF-3C08-4113-9351-76033CF06434}">
            <xm:f>NOT(ISERROR(SEARCH('Tabla probabilidad'!$B$5,I10)))</xm:f>
            <xm:f>'Tabla probabilidad'!$B$5</xm:f>
            <x14:dxf>
              <font>
                <color rgb="FF9C0006"/>
              </font>
              <fill>
                <patternFill>
                  <bgColor rgb="FFFFC7CE"/>
                </patternFill>
              </fill>
            </x14:dxf>
          </x14:cfRule>
          <x14:cfRule type="containsText" priority="849" operator="containsText" id="{85F911A9-FF11-4B11-A4CC-F406EAB53E70}">
            <xm:f>NOT(ISERROR(SEARCH('Tabla probabilidad'!$B$5,I10)))</xm:f>
            <xm:f>'Tabla probabilidad'!$B$5</xm:f>
            <x14:dxf>
              <font>
                <color rgb="FF006100"/>
              </font>
              <fill>
                <patternFill>
                  <bgColor rgb="FFC6EFCE"/>
                </patternFill>
              </fill>
            </x14:dxf>
          </x14:cfRule>
          <xm:sqref>I10</xm:sqref>
        </x14:conditionalFormatting>
        <x14:conditionalFormatting xmlns:xm="http://schemas.microsoft.com/office/excel/2006/main">
          <x14:cfRule type="containsText" priority="582" operator="containsText" id="{0DBD8F32-72F4-47FE-A8E8-92CA123A277C}">
            <xm:f>NOT(ISERROR(SEARCH('Tabla probabilidad'!$B$5,I15)))</xm:f>
            <xm:f>'Tabla probabilidad'!$B$5</xm:f>
            <x14:dxf>
              <font>
                <color rgb="FF9C0006"/>
              </font>
              <fill>
                <patternFill>
                  <bgColor rgb="FFFFC7CE"/>
                </patternFill>
              </fill>
            </x14:dxf>
          </x14:cfRule>
          <x14:cfRule type="containsText" priority="581" operator="containsText" id="{130BBF8F-6F36-4C1F-BB40-DA538C9DA4BA}">
            <xm:f>NOT(ISERROR(SEARCH('Tabla probabilidad'!$B$5,I15)))</xm:f>
            <xm:f>'Tabla probabilidad'!$B$5</xm:f>
            <x14:dxf>
              <font>
                <color rgb="FF006100"/>
              </font>
              <fill>
                <patternFill>
                  <bgColor rgb="FFC6EFCE"/>
                </patternFill>
              </fill>
            </x14:dxf>
          </x14:cfRule>
          <xm:sqref>I15 I20 I25</xm:sqref>
        </x14:conditionalFormatting>
        <x14:conditionalFormatting xmlns:xm="http://schemas.microsoft.com/office/excel/2006/main">
          <x14:cfRule type="containsText" priority="421" operator="containsText" id="{DF7D542B-1BF1-4317-8F9F-9E217298398A}">
            <xm:f>NOT(ISERROR(SEARCH('Tabla probabilidad'!$B$5,I30)))</xm:f>
            <xm:f>'Tabla probabilidad'!$B$5</xm:f>
            <x14:dxf>
              <font>
                <color rgb="FF006100"/>
              </font>
              <fill>
                <patternFill>
                  <bgColor rgb="FFC6EFCE"/>
                </patternFill>
              </fill>
            </x14:dxf>
          </x14:cfRule>
          <x14:cfRule type="containsText" priority="422" operator="containsText" id="{588CF624-76F0-4DA9-B250-68F531E8679C}">
            <xm:f>NOT(ISERROR(SEARCH('Tabla probabilidad'!$B$5,I30)))</xm:f>
            <xm:f>'Tabla probabilidad'!$B$5</xm:f>
            <x14:dxf>
              <font>
                <color rgb="FF9C0006"/>
              </font>
              <fill>
                <patternFill>
                  <bgColor rgb="FFFFC7CE"/>
                </patternFill>
              </fill>
            </x14:dxf>
          </x14:cfRule>
          <xm:sqref>I30 I35 I40</xm:sqref>
        </x14:conditionalFormatting>
        <x14:conditionalFormatting xmlns:xm="http://schemas.microsoft.com/office/excel/2006/main">
          <x14:cfRule type="containsText" priority="203" operator="containsText" id="{D71E484F-FE07-4D18-8E45-7EB7DDE70E2C}">
            <xm:f>NOT(ISERROR(SEARCH('Tabla probabilidad'!$B$5,I45)))</xm:f>
            <xm:f>'Tabla probabilidad'!$B$5</xm:f>
            <x14:dxf>
              <font>
                <color rgb="FF006100"/>
              </font>
              <fill>
                <patternFill>
                  <bgColor rgb="FFC6EFCE"/>
                </patternFill>
              </fill>
            </x14:dxf>
          </x14:cfRule>
          <x14:cfRule type="containsText" priority="204" operator="containsText" id="{DC4E61ED-7433-4BAB-A2FA-262F21FE4597}">
            <xm:f>NOT(ISERROR(SEARCH('Tabla probabilidad'!$B$5,I45)))</xm:f>
            <xm:f>'Tabla probabilidad'!$B$5</xm:f>
            <x14:dxf>
              <font>
                <color rgb="FF9C0006"/>
              </font>
              <fill>
                <patternFill>
                  <bgColor rgb="FFFFC7CE"/>
                </patternFill>
              </fill>
            </x14:dxf>
          </x14:cfRule>
          <xm:sqref>I45</xm:sqref>
        </x14:conditionalFormatting>
        <x14:conditionalFormatting xmlns:xm="http://schemas.microsoft.com/office/excel/2006/main">
          <x14:cfRule type="containsText" priority="133" operator="containsText" id="{91325732-CCEB-40E7-9A2C-98900CB15E77}">
            <xm:f>NOT(ISERROR(SEARCH('Tabla probabilidad'!$B$5,I50)))</xm:f>
            <xm:f>'Tabla probabilidad'!$B$5</xm:f>
            <x14:dxf>
              <font>
                <color rgb="FF006100"/>
              </font>
              <fill>
                <patternFill>
                  <bgColor rgb="FFC6EFCE"/>
                </patternFill>
              </fill>
            </x14:dxf>
          </x14:cfRule>
          <x14:cfRule type="containsText" priority="134" operator="containsText" id="{36243104-5BAC-4A7B-8705-D48F4AC59121}">
            <xm:f>NOT(ISERROR(SEARCH('Tabla probabilidad'!$B$5,I50)))</xm:f>
            <xm:f>'Tabla probabilidad'!$B$5</xm:f>
            <x14:dxf>
              <font>
                <color rgb="FF9C0006"/>
              </font>
              <fill>
                <patternFill>
                  <bgColor rgb="FFFFC7CE"/>
                </patternFill>
              </fill>
            </x14:dxf>
          </x14:cfRule>
          <xm:sqref>I50</xm:sqref>
        </x14:conditionalFormatting>
        <x14:conditionalFormatting xmlns:xm="http://schemas.microsoft.com/office/excel/2006/main">
          <x14:cfRule type="containsText" priority="64" operator="containsText" id="{E63BDDF0-19FD-41FB-A743-3056F46EF7F2}">
            <xm:f>NOT(ISERROR(SEARCH('Tabla probabilidad'!$B$5,I55)))</xm:f>
            <xm:f>'Tabla probabilidad'!$B$5</xm:f>
            <x14:dxf>
              <font>
                <color rgb="FF9C0006"/>
              </font>
              <fill>
                <patternFill>
                  <bgColor rgb="FFFFC7CE"/>
                </patternFill>
              </fill>
            </x14:dxf>
          </x14:cfRule>
          <x14:cfRule type="containsText" priority="63" operator="containsText" id="{3498E6D8-7225-4046-93C9-2583E1784B5A}">
            <xm:f>NOT(ISERROR(SEARCH('Tabla probabilidad'!$B$5,I55)))</xm:f>
            <xm:f>'Tabla probabilidad'!$B$5</xm:f>
            <x14:dxf>
              <font>
                <color rgb="FF006100"/>
              </font>
              <fill>
                <patternFill>
                  <bgColor rgb="FFC6EFCE"/>
                </patternFill>
              </fill>
            </x14:dxf>
          </x14:cfRule>
          <xm:sqref>I55</xm:sqref>
        </x14:conditionalFormatting>
      </x14:conditionalFormattings>
    </ext>
    <ext xmlns:x14="http://schemas.microsoft.com/office/spreadsheetml/2009/9/main" uri="{CCE6A557-97BC-4b89-ADB6-D9C93CAAB3DF}">
      <x14:dataValidations xmlns:xm="http://schemas.microsoft.com/office/excel/2006/main" count="11">
        <x14:dataValidation type="list" allowBlank="1" showInputMessage="1" showErrorMessage="1">
          <x14:formula1>
            <xm:f>LISTA!$J$3:$J$4</xm:f>
          </x14:formula1>
          <xm:sqref>AN50 AN55 AN40 AN45</xm:sqref>
        </x14:dataValidation>
        <x14:dataValidation type="list" allowBlank="1" showInputMessage="1" showErrorMessage="1">
          <x14:formula1>
            <xm:f>LISTA!$K$3:$K$6</xm:f>
          </x14:formula1>
          <xm:sqref>AH10 AH15 AH20 AH25 AH30 AH35 AH40 AH45 AH50 AH55</xm:sqref>
        </x14:dataValidation>
        <x14:dataValidation type="list" allowBlank="1" showInputMessage="1" showErrorMessage="1">
          <x14:formula1>
            <xm:f>LISTA!$E$3:$E$5</xm:f>
          </x14:formula1>
          <xm:sqref>R10:R59</xm:sqref>
        </x14:dataValidation>
        <x14:dataValidation type="list" allowBlank="1" showInputMessage="1" showErrorMessage="1">
          <x14:formula1>
            <xm:f>LISTA!$F$3:$F$4</xm:f>
          </x14:formula1>
          <xm:sqref>S10:S59</xm:sqref>
        </x14:dataValidation>
        <x14:dataValidation type="list" allowBlank="1" showInputMessage="1" showErrorMessage="1">
          <x14:formula1>
            <xm:f>LISTA!$G$3:$G$4</xm:f>
          </x14:formula1>
          <xm:sqref>U10:U59</xm:sqref>
        </x14:dataValidation>
        <x14:dataValidation type="list" allowBlank="1" showInputMessage="1" showErrorMessage="1">
          <x14:formula1>
            <xm:f>LISTA!$H$3:$H$4</xm:f>
          </x14:formula1>
          <xm:sqref>V10:V59</xm:sqref>
        </x14:dataValidation>
        <x14:dataValidation type="list" allowBlank="1" showInputMessage="1" showErrorMessage="1">
          <x14:formula1>
            <xm:f>LISTA!$I$3:$I$4</xm:f>
          </x14:formula1>
          <xm:sqref>W10:W59</xm:sqref>
        </x14:dataValidation>
        <x14:dataValidation type="list" allowBlank="1" showInputMessage="1" showErrorMessage="1">
          <x14:formula1>
            <xm:f>LISTA!$C$3:$C$10</xm:f>
          </x14:formula1>
          <xm:sqref>G10:G59</xm:sqref>
        </x14:dataValidation>
        <x14:dataValidation type="list" allowBlank="1" showInputMessage="1" showErrorMessage="1">
          <x14:formula1>
            <xm:f>LISTA!$D$3:$D$31</xm:f>
          </x14:formula1>
          <xm:sqref>K10:K59</xm:sqref>
        </x14:dataValidation>
        <x14:dataValidation type="list" allowBlank="1" showInputMessage="1" showErrorMessage="1">
          <x14:formula1>
            <xm:f>LISTA!$B$3:$B$9</xm:f>
          </x14:formula1>
          <xm:sqref>C10:C59</xm:sqref>
        </x14:dataValidation>
        <x14:dataValidation type="list" allowBlank="1" showInputMessage="1" showErrorMessage="1">
          <x14:formula1>
            <xm:f>'C:\Users\pcram\OneDrive - Consejo Superior de la Judicatura\Centro de Servicio\SIGCMA\Riesgos\2021\Mejoramiento SIGCMA\[Matriz de Riesgos SIGCMA 5x5 Mejoramiento SIGCMA.xlsx]LISTA'!#REF!</xm:f>
          </x14:formula1>
          <xm:sqref>AN10 AN15 AN20 AN25 AN30 AN35</xm:sqref>
        </x14:dataValidation>
      </x14:dataValidations>
    </ext>
  </extLst>
</worksheet>
</file>

<file path=xl/worksheets/sheet1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JR39"/>
  <sheetViews>
    <sheetView topLeftCell="G1" workbookViewId="0">
      <selection activeCell="T7" sqref="T7:T8"/>
    </sheetView>
  </sheetViews>
  <sheetFormatPr baseColWidth="10" defaultRowHeight="15"/>
  <cols>
    <col min="20" max="20" width="26.28515625" customWidth="1"/>
  </cols>
  <sheetData>
    <row r="1" spans="1:278" s="154" customFormat="1" ht="16.5" customHeight="1">
      <c r="A1" s="506"/>
      <c r="B1" s="507"/>
      <c r="C1" s="507"/>
      <c r="D1" s="581" t="s">
        <v>379</v>
      </c>
      <c r="E1" s="581"/>
      <c r="F1" s="581"/>
      <c r="G1" s="581"/>
      <c r="H1" s="581"/>
      <c r="I1" s="581"/>
      <c r="J1" s="581"/>
      <c r="K1" s="581"/>
      <c r="L1" s="581"/>
      <c r="M1" s="581"/>
      <c r="N1" s="581"/>
      <c r="O1" s="581"/>
      <c r="P1" s="581"/>
      <c r="Q1" s="582"/>
      <c r="R1" s="498" t="s">
        <v>67</v>
      </c>
      <c r="S1" s="498"/>
      <c r="T1" s="498"/>
      <c r="U1" s="153"/>
      <c r="V1" s="153"/>
      <c r="W1" s="153"/>
      <c r="X1" s="153"/>
      <c r="Y1" s="153"/>
      <c r="Z1" s="153"/>
      <c r="AA1" s="153"/>
      <c r="AB1" s="153"/>
      <c r="AC1" s="153"/>
      <c r="AD1" s="153"/>
      <c r="AE1" s="153"/>
      <c r="AF1" s="153"/>
      <c r="AG1" s="153"/>
      <c r="AH1" s="153"/>
      <c r="AI1" s="153"/>
      <c r="AJ1" s="153"/>
      <c r="AK1" s="153"/>
      <c r="AL1" s="153"/>
      <c r="AM1" s="153"/>
      <c r="AN1" s="153"/>
      <c r="AO1" s="153"/>
      <c r="AP1" s="153"/>
      <c r="AQ1" s="153"/>
      <c r="AR1" s="153"/>
      <c r="AS1" s="153"/>
      <c r="AT1" s="153"/>
      <c r="AU1" s="153"/>
      <c r="AV1" s="153"/>
      <c r="AW1" s="153"/>
      <c r="AX1" s="153"/>
      <c r="AY1" s="153"/>
      <c r="AZ1" s="153"/>
      <c r="BA1" s="153"/>
      <c r="BB1" s="153"/>
      <c r="BC1" s="153"/>
      <c r="BD1" s="153"/>
      <c r="BE1" s="153"/>
      <c r="BF1" s="153"/>
      <c r="BG1" s="153"/>
      <c r="BH1" s="153"/>
      <c r="BI1" s="153"/>
      <c r="BJ1" s="153"/>
      <c r="BK1" s="153"/>
      <c r="BL1" s="153"/>
      <c r="BM1" s="153"/>
      <c r="BN1" s="153"/>
      <c r="BO1" s="153"/>
      <c r="BP1" s="153"/>
      <c r="BQ1" s="153"/>
      <c r="BR1" s="153"/>
      <c r="BS1" s="153"/>
      <c r="BT1" s="153"/>
      <c r="BU1" s="153"/>
      <c r="BV1" s="153"/>
      <c r="BW1" s="153"/>
      <c r="BX1" s="153"/>
      <c r="BY1" s="153"/>
      <c r="BZ1" s="153"/>
      <c r="CA1" s="153"/>
      <c r="CB1" s="153"/>
      <c r="CC1" s="153"/>
      <c r="CD1" s="153"/>
      <c r="CE1" s="153"/>
      <c r="CF1" s="153"/>
      <c r="CG1" s="153"/>
      <c r="CH1" s="153"/>
      <c r="CI1" s="153"/>
      <c r="CJ1" s="153"/>
      <c r="CK1" s="153"/>
      <c r="CL1" s="153"/>
      <c r="CM1" s="153"/>
      <c r="CN1" s="153"/>
      <c r="CO1" s="153"/>
      <c r="CP1" s="153"/>
      <c r="CQ1" s="153"/>
      <c r="CR1" s="153"/>
      <c r="CS1" s="153"/>
      <c r="CT1" s="153"/>
      <c r="CU1" s="153"/>
      <c r="CV1" s="153"/>
      <c r="CW1" s="153"/>
      <c r="CX1" s="153"/>
      <c r="CY1" s="153"/>
      <c r="CZ1" s="153"/>
      <c r="DA1" s="153"/>
      <c r="DB1" s="153"/>
      <c r="DC1" s="153"/>
      <c r="DD1" s="153"/>
      <c r="DE1" s="153"/>
      <c r="DF1" s="153"/>
      <c r="DG1" s="153"/>
      <c r="DH1" s="153"/>
      <c r="DI1" s="153"/>
      <c r="DJ1" s="153"/>
      <c r="DK1" s="153"/>
      <c r="DL1" s="153"/>
      <c r="DM1" s="153"/>
      <c r="DN1" s="153"/>
      <c r="DO1" s="153"/>
      <c r="DP1" s="153"/>
      <c r="DQ1" s="153"/>
      <c r="DR1" s="153"/>
      <c r="DS1" s="153"/>
      <c r="DT1" s="153"/>
      <c r="DU1" s="153"/>
      <c r="DV1" s="153"/>
      <c r="DW1" s="153"/>
      <c r="DX1" s="153"/>
      <c r="DY1" s="153"/>
      <c r="DZ1" s="153"/>
      <c r="EA1" s="153"/>
      <c r="EB1" s="153"/>
      <c r="EC1" s="153"/>
      <c r="ED1" s="153"/>
      <c r="EE1" s="153"/>
      <c r="EF1" s="153"/>
      <c r="EG1" s="153"/>
      <c r="EH1" s="153"/>
      <c r="EI1" s="153"/>
      <c r="EJ1" s="153"/>
      <c r="EK1" s="153"/>
      <c r="EL1" s="153"/>
      <c r="EM1" s="153"/>
      <c r="EN1" s="153"/>
      <c r="EO1" s="153"/>
      <c r="EP1" s="153"/>
      <c r="EQ1" s="153"/>
      <c r="ER1" s="153"/>
      <c r="ES1" s="153"/>
      <c r="ET1" s="153"/>
      <c r="EU1" s="153"/>
      <c r="EV1" s="153"/>
      <c r="EW1" s="153"/>
      <c r="EX1" s="153"/>
      <c r="EY1" s="153"/>
      <c r="EZ1" s="153"/>
      <c r="FA1" s="153"/>
      <c r="FB1" s="153"/>
      <c r="FC1" s="153"/>
      <c r="FD1" s="153"/>
      <c r="FE1" s="153"/>
      <c r="FF1" s="153"/>
      <c r="FG1" s="153"/>
      <c r="FH1" s="153"/>
      <c r="FI1" s="153"/>
      <c r="FJ1" s="153"/>
      <c r="FK1" s="153"/>
      <c r="FL1" s="153"/>
      <c r="FM1" s="153"/>
      <c r="FN1" s="153"/>
      <c r="FO1" s="153"/>
      <c r="FP1" s="153"/>
      <c r="FQ1" s="153"/>
      <c r="FR1" s="153"/>
      <c r="FS1" s="153"/>
      <c r="FT1" s="153"/>
      <c r="FU1" s="153"/>
      <c r="FV1" s="153"/>
      <c r="FW1" s="153"/>
      <c r="FX1" s="153"/>
      <c r="FY1" s="153"/>
      <c r="FZ1" s="153"/>
      <c r="GA1" s="153"/>
      <c r="GB1" s="153"/>
      <c r="GC1" s="153"/>
      <c r="GD1" s="153"/>
      <c r="GE1" s="153"/>
      <c r="GF1" s="153"/>
      <c r="GG1" s="153"/>
      <c r="GH1" s="153"/>
      <c r="GI1" s="153"/>
      <c r="GJ1" s="153"/>
      <c r="GK1" s="153"/>
      <c r="GL1" s="153"/>
      <c r="GM1" s="153"/>
      <c r="GN1" s="153"/>
      <c r="GO1" s="153"/>
      <c r="GP1" s="153"/>
      <c r="GQ1" s="153"/>
      <c r="GR1" s="153"/>
      <c r="GS1" s="153"/>
      <c r="GT1" s="153"/>
      <c r="GU1" s="153"/>
      <c r="GV1" s="153"/>
      <c r="GW1" s="153"/>
      <c r="GX1" s="153"/>
      <c r="GY1" s="153"/>
      <c r="GZ1" s="153"/>
      <c r="HA1" s="153"/>
      <c r="HB1" s="153"/>
      <c r="HC1" s="153"/>
      <c r="HD1" s="153"/>
      <c r="HE1" s="153"/>
      <c r="HF1" s="153"/>
      <c r="HG1" s="153"/>
      <c r="HH1" s="153"/>
      <c r="HI1" s="153"/>
      <c r="HJ1" s="153"/>
      <c r="HK1" s="153"/>
      <c r="HL1" s="153"/>
      <c r="HM1" s="153"/>
      <c r="HN1" s="153"/>
      <c r="HO1" s="153"/>
      <c r="HP1" s="153"/>
      <c r="HQ1" s="153"/>
      <c r="HR1" s="153"/>
      <c r="HS1" s="153"/>
      <c r="HT1" s="153"/>
      <c r="HU1" s="153"/>
      <c r="HV1" s="153"/>
      <c r="HW1" s="153"/>
      <c r="HX1" s="153"/>
      <c r="HY1" s="153"/>
      <c r="HZ1" s="153"/>
      <c r="IA1" s="153"/>
      <c r="IB1" s="153"/>
      <c r="IC1" s="153"/>
      <c r="ID1" s="153"/>
      <c r="IE1" s="153"/>
      <c r="IF1" s="153"/>
      <c r="IG1" s="153"/>
      <c r="IH1" s="153"/>
      <c r="II1" s="153"/>
      <c r="IJ1" s="153"/>
      <c r="IK1" s="153"/>
      <c r="IL1" s="153"/>
      <c r="IM1" s="153"/>
      <c r="IN1" s="153"/>
      <c r="IO1" s="153"/>
      <c r="IP1" s="153"/>
      <c r="IQ1" s="153"/>
      <c r="IR1" s="153"/>
      <c r="IS1" s="153"/>
      <c r="IT1" s="153"/>
      <c r="IU1" s="153"/>
      <c r="IV1" s="153"/>
      <c r="IW1" s="153"/>
      <c r="IX1" s="153"/>
      <c r="IY1" s="153"/>
      <c r="IZ1" s="153"/>
      <c r="JA1" s="153"/>
      <c r="JB1" s="153"/>
      <c r="JC1" s="153"/>
      <c r="JD1" s="153"/>
      <c r="JE1" s="153"/>
      <c r="JF1" s="153"/>
      <c r="JG1" s="153"/>
      <c r="JH1" s="153"/>
      <c r="JI1" s="153"/>
      <c r="JJ1" s="153"/>
      <c r="JK1" s="153"/>
      <c r="JL1" s="153"/>
      <c r="JM1" s="153"/>
      <c r="JN1" s="153"/>
      <c r="JO1" s="153"/>
      <c r="JP1" s="153"/>
      <c r="JQ1" s="153"/>
      <c r="JR1" s="153"/>
    </row>
    <row r="2" spans="1:278" s="154" customFormat="1" ht="39.75" customHeight="1">
      <c r="A2" s="508"/>
      <c r="B2" s="509"/>
      <c r="C2" s="509"/>
      <c r="D2" s="583"/>
      <c r="E2" s="583"/>
      <c r="F2" s="583"/>
      <c r="G2" s="583"/>
      <c r="H2" s="583"/>
      <c r="I2" s="583"/>
      <c r="J2" s="583"/>
      <c r="K2" s="583"/>
      <c r="L2" s="583"/>
      <c r="M2" s="583"/>
      <c r="N2" s="583"/>
      <c r="O2" s="583"/>
      <c r="P2" s="583"/>
      <c r="Q2" s="584"/>
      <c r="R2" s="498"/>
      <c r="S2" s="498"/>
      <c r="T2" s="498"/>
      <c r="U2" s="153"/>
      <c r="V2" s="153"/>
      <c r="W2" s="153"/>
      <c r="X2" s="153"/>
      <c r="Y2" s="153"/>
      <c r="Z2" s="153"/>
      <c r="AA2" s="153"/>
      <c r="AB2" s="153"/>
      <c r="AC2" s="153"/>
      <c r="AD2" s="153"/>
      <c r="AE2" s="153"/>
      <c r="AF2" s="153"/>
      <c r="AG2" s="153"/>
      <c r="AH2" s="153"/>
      <c r="AI2" s="153"/>
      <c r="AJ2" s="153"/>
      <c r="AK2" s="153"/>
      <c r="AL2" s="153"/>
      <c r="AM2" s="153"/>
      <c r="AN2" s="153"/>
      <c r="AO2" s="153"/>
      <c r="AP2" s="153"/>
      <c r="AQ2" s="153"/>
      <c r="AR2" s="153"/>
      <c r="AS2" s="153"/>
      <c r="AT2" s="153"/>
      <c r="AU2" s="153"/>
      <c r="AV2" s="153"/>
      <c r="AW2" s="153"/>
      <c r="AX2" s="153"/>
      <c r="AY2" s="153"/>
      <c r="AZ2" s="153"/>
      <c r="BA2" s="153"/>
      <c r="BB2" s="153"/>
      <c r="BC2" s="153"/>
      <c r="BD2" s="153"/>
      <c r="BE2" s="153"/>
      <c r="BF2" s="153"/>
      <c r="BG2" s="153"/>
      <c r="BH2" s="153"/>
      <c r="BI2" s="153"/>
      <c r="BJ2" s="153"/>
      <c r="BK2" s="153"/>
      <c r="BL2" s="153"/>
      <c r="BM2" s="153"/>
      <c r="BN2" s="153"/>
      <c r="BO2" s="153"/>
      <c r="BP2" s="153"/>
      <c r="BQ2" s="153"/>
      <c r="BR2" s="153"/>
      <c r="BS2" s="153"/>
      <c r="BT2" s="153"/>
      <c r="BU2" s="153"/>
      <c r="BV2" s="153"/>
      <c r="BW2" s="153"/>
      <c r="BX2" s="153"/>
      <c r="BY2" s="153"/>
      <c r="BZ2" s="153"/>
      <c r="CA2" s="153"/>
      <c r="CB2" s="153"/>
      <c r="CC2" s="153"/>
      <c r="CD2" s="153"/>
      <c r="CE2" s="153"/>
      <c r="CF2" s="153"/>
      <c r="CG2" s="153"/>
      <c r="CH2" s="153"/>
      <c r="CI2" s="153"/>
      <c r="CJ2" s="153"/>
      <c r="CK2" s="153"/>
      <c r="CL2" s="153"/>
      <c r="CM2" s="153"/>
      <c r="CN2" s="153"/>
      <c r="CO2" s="153"/>
      <c r="CP2" s="153"/>
      <c r="CQ2" s="153"/>
      <c r="CR2" s="153"/>
      <c r="CS2" s="153"/>
      <c r="CT2" s="153"/>
      <c r="CU2" s="153"/>
      <c r="CV2" s="153"/>
      <c r="CW2" s="153"/>
      <c r="CX2" s="153"/>
      <c r="CY2" s="153"/>
      <c r="CZ2" s="153"/>
      <c r="DA2" s="153"/>
      <c r="DB2" s="153"/>
      <c r="DC2" s="153"/>
      <c r="DD2" s="153"/>
      <c r="DE2" s="153"/>
      <c r="DF2" s="153"/>
      <c r="DG2" s="153"/>
      <c r="DH2" s="153"/>
      <c r="DI2" s="153"/>
      <c r="DJ2" s="153"/>
      <c r="DK2" s="153"/>
      <c r="DL2" s="153"/>
      <c r="DM2" s="153"/>
      <c r="DN2" s="153"/>
      <c r="DO2" s="153"/>
      <c r="DP2" s="153"/>
      <c r="DQ2" s="153"/>
      <c r="DR2" s="153"/>
      <c r="DS2" s="153"/>
      <c r="DT2" s="153"/>
      <c r="DU2" s="153"/>
      <c r="DV2" s="153"/>
      <c r="DW2" s="153"/>
      <c r="DX2" s="153"/>
      <c r="DY2" s="153"/>
      <c r="DZ2" s="153"/>
      <c r="EA2" s="153"/>
      <c r="EB2" s="153"/>
      <c r="EC2" s="153"/>
      <c r="ED2" s="153"/>
      <c r="EE2" s="153"/>
      <c r="EF2" s="153"/>
      <c r="EG2" s="153"/>
      <c r="EH2" s="153"/>
      <c r="EI2" s="153"/>
      <c r="EJ2" s="153"/>
      <c r="EK2" s="153"/>
      <c r="EL2" s="153"/>
      <c r="EM2" s="153"/>
      <c r="EN2" s="153"/>
      <c r="EO2" s="153"/>
      <c r="EP2" s="153"/>
      <c r="EQ2" s="153"/>
      <c r="ER2" s="153"/>
      <c r="ES2" s="153"/>
      <c r="ET2" s="153"/>
      <c r="EU2" s="153"/>
      <c r="EV2" s="153"/>
      <c r="EW2" s="153"/>
      <c r="EX2" s="153"/>
      <c r="EY2" s="153"/>
      <c r="EZ2" s="153"/>
      <c r="FA2" s="153"/>
      <c r="FB2" s="153"/>
      <c r="FC2" s="153"/>
      <c r="FD2" s="153"/>
      <c r="FE2" s="153"/>
      <c r="FF2" s="153"/>
      <c r="FG2" s="153"/>
      <c r="FH2" s="153"/>
      <c r="FI2" s="153"/>
      <c r="FJ2" s="153"/>
      <c r="FK2" s="153"/>
      <c r="FL2" s="153"/>
      <c r="FM2" s="153"/>
      <c r="FN2" s="153"/>
      <c r="FO2" s="153"/>
      <c r="FP2" s="153"/>
      <c r="FQ2" s="153"/>
      <c r="FR2" s="153"/>
      <c r="FS2" s="153"/>
      <c r="FT2" s="153"/>
      <c r="FU2" s="153"/>
      <c r="FV2" s="153"/>
      <c r="FW2" s="153"/>
      <c r="FX2" s="153"/>
      <c r="FY2" s="153"/>
      <c r="FZ2" s="153"/>
      <c r="GA2" s="153"/>
      <c r="GB2" s="153"/>
      <c r="GC2" s="153"/>
      <c r="GD2" s="153"/>
      <c r="GE2" s="153"/>
      <c r="GF2" s="153"/>
      <c r="GG2" s="153"/>
      <c r="GH2" s="153"/>
      <c r="GI2" s="153"/>
      <c r="GJ2" s="153"/>
      <c r="GK2" s="153"/>
      <c r="GL2" s="153"/>
      <c r="GM2" s="153"/>
      <c r="GN2" s="153"/>
      <c r="GO2" s="153"/>
      <c r="GP2" s="153"/>
      <c r="GQ2" s="153"/>
      <c r="GR2" s="153"/>
      <c r="GS2" s="153"/>
      <c r="GT2" s="153"/>
      <c r="GU2" s="153"/>
      <c r="GV2" s="153"/>
      <c r="GW2" s="153"/>
      <c r="GX2" s="153"/>
      <c r="GY2" s="153"/>
      <c r="GZ2" s="153"/>
      <c r="HA2" s="153"/>
      <c r="HB2" s="153"/>
      <c r="HC2" s="153"/>
      <c r="HD2" s="153"/>
      <c r="HE2" s="153"/>
      <c r="HF2" s="153"/>
      <c r="HG2" s="153"/>
      <c r="HH2" s="153"/>
      <c r="HI2" s="153"/>
      <c r="HJ2" s="153"/>
      <c r="HK2" s="153"/>
      <c r="HL2" s="153"/>
      <c r="HM2" s="153"/>
      <c r="HN2" s="153"/>
      <c r="HO2" s="153"/>
      <c r="HP2" s="153"/>
      <c r="HQ2" s="153"/>
      <c r="HR2" s="153"/>
      <c r="HS2" s="153"/>
      <c r="HT2" s="153"/>
      <c r="HU2" s="153"/>
      <c r="HV2" s="153"/>
      <c r="HW2" s="153"/>
      <c r="HX2" s="153"/>
      <c r="HY2" s="153"/>
      <c r="HZ2" s="153"/>
      <c r="IA2" s="153"/>
      <c r="IB2" s="153"/>
      <c r="IC2" s="153"/>
      <c r="ID2" s="153"/>
      <c r="IE2" s="153"/>
      <c r="IF2" s="153"/>
      <c r="IG2" s="153"/>
      <c r="IH2" s="153"/>
      <c r="II2" s="153"/>
      <c r="IJ2" s="153"/>
      <c r="IK2" s="153"/>
      <c r="IL2" s="153"/>
      <c r="IM2" s="153"/>
      <c r="IN2" s="153"/>
      <c r="IO2" s="153"/>
      <c r="IP2" s="153"/>
      <c r="IQ2" s="153"/>
      <c r="IR2" s="153"/>
      <c r="IS2" s="153"/>
      <c r="IT2" s="153"/>
      <c r="IU2" s="153"/>
      <c r="IV2" s="153"/>
      <c r="IW2" s="153"/>
      <c r="IX2" s="153"/>
      <c r="IY2" s="153"/>
      <c r="IZ2" s="153"/>
      <c r="JA2" s="153"/>
      <c r="JB2" s="153"/>
      <c r="JC2" s="153"/>
      <c r="JD2" s="153"/>
      <c r="JE2" s="153"/>
      <c r="JF2" s="153"/>
      <c r="JG2" s="153"/>
      <c r="JH2" s="153"/>
      <c r="JI2" s="153"/>
      <c r="JJ2" s="153"/>
      <c r="JK2" s="153"/>
      <c r="JL2" s="153"/>
      <c r="JM2" s="153"/>
      <c r="JN2" s="153"/>
      <c r="JO2" s="153"/>
      <c r="JP2" s="153"/>
      <c r="JQ2" s="153"/>
      <c r="JR2" s="153"/>
    </row>
    <row r="3" spans="1:278" s="154" customFormat="1" ht="3" customHeight="1">
      <c r="A3" s="2"/>
      <c r="B3" s="2"/>
      <c r="C3" s="3"/>
      <c r="D3" s="583"/>
      <c r="E3" s="583"/>
      <c r="F3" s="583"/>
      <c r="G3" s="583"/>
      <c r="H3" s="583"/>
      <c r="I3" s="583"/>
      <c r="J3" s="583"/>
      <c r="K3" s="583"/>
      <c r="L3" s="583"/>
      <c r="M3" s="583"/>
      <c r="N3" s="583"/>
      <c r="O3" s="583"/>
      <c r="P3" s="583"/>
      <c r="Q3" s="584"/>
      <c r="R3" s="498"/>
      <c r="S3" s="498"/>
      <c r="T3" s="498"/>
      <c r="U3" s="153"/>
      <c r="V3" s="153"/>
      <c r="W3" s="153"/>
      <c r="X3" s="153"/>
      <c r="Y3" s="153"/>
      <c r="Z3" s="153"/>
      <c r="AA3" s="153"/>
      <c r="AB3" s="153"/>
      <c r="AC3" s="153"/>
      <c r="AD3" s="153"/>
      <c r="AE3" s="153"/>
      <c r="AF3" s="153"/>
      <c r="AG3" s="153"/>
      <c r="AH3" s="153"/>
      <c r="AI3" s="153"/>
      <c r="AJ3" s="153"/>
      <c r="AK3" s="153"/>
      <c r="AL3" s="153"/>
      <c r="AM3" s="153"/>
      <c r="AN3" s="153"/>
      <c r="AO3" s="153"/>
      <c r="AP3" s="153"/>
      <c r="AQ3" s="153"/>
      <c r="AR3" s="153"/>
      <c r="AS3" s="153"/>
      <c r="AT3" s="153"/>
      <c r="AU3" s="153"/>
      <c r="AV3" s="153"/>
      <c r="AW3" s="153"/>
      <c r="AX3" s="153"/>
      <c r="AY3" s="153"/>
      <c r="AZ3" s="153"/>
      <c r="BA3" s="153"/>
      <c r="BB3" s="153"/>
      <c r="BC3" s="153"/>
      <c r="BD3" s="153"/>
      <c r="BE3" s="153"/>
      <c r="BF3" s="153"/>
      <c r="BG3" s="153"/>
      <c r="BH3" s="153"/>
      <c r="BI3" s="153"/>
      <c r="BJ3" s="153"/>
      <c r="BK3" s="153"/>
      <c r="BL3" s="153"/>
      <c r="BM3" s="153"/>
      <c r="BN3" s="153"/>
      <c r="BO3" s="153"/>
      <c r="BP3" s="153"/>
      <c r="BQ3" s="153"/>
      <c r="BR3" s="153"/>
      <c r="BS3" s="153"/>
      <c r="BT3" s="153"/>
      <c r="BU3" s="153"/>
      <c r="BV3" s="153"/>
      <c r="BW3" s="153"/>
      <c r="BX3" s="153"/>
      <c r="BY3" s="153"/>
      <c r="BZ3" s="153"/>
      <c r="CA3" s="153"/>
      <c r="CB3" s="153"/>
      <c r="CC3" s="153"/>
      <c r="CD3" s="153"/>
      <c r="CE3" s="153"/>
      <c r="CF3" s="153"/>
      <c r="CG3" s="153"/>
      <c r="CH3" s="153"/>
      <c r="CI3" s="153"/>
      <c r="CJ3" s="153"/>
      <c r="CK3" s="153"/>
      <c r="CL3" s="153"/>
      <c r="CM3" s="153"/>
      <c r="CN3" s="153"/>
      <c r="CO3" s="153"/>
      <c r="CP3" s="153"/>
      <c r="CQ3" s="153"/>
      <c r="CR3" s="153"/>
      <c r="CS3" s="153"/>
      <c r="CT3" s="153"/>
      <c r="CU3" s="153"/>
      <c r="CV3" s="153"/>
      <c r="CW3" s="153"/>
      <c r="CX3" s="153"/>
      <c r="CY3" s="153"/>
      <c r="CZ3" s="153"/>
      <c r="DA3" s="153"/>
      <c r="DB3" s="153"/>
      <c r="DC3" s="153"/>
      <c r="DD3" s="153"/>
      <c r="DE3" s="153"/>
      <c r="DF3" s="153"/>
      <c r="DG3" s="153"/>
      <c r="DH3" s="153"/>
      <c r="DI3" s="153"/>
      <c r="DJ3" s="153"/>
      <c r="DK3" s="153"/>
      <c r="DL3" s="153"/>
      <c r="DM3" s="153"/>
      <c r="DN3" s="153"/>
      <c r="DO3" s="153"/>
      <c r="DP3" s="153"/>
      <c r="DQ3" s="153"/>
      <c r="DR3" s="153"/>
      <c r="DS3" s="153"/>
      <c r="DT3" s="153"/>
      <c r="DU3" s="153"/>
      <c r="DV3" s="153"/>
      <c r="DW3" s="153"/>
      <c r="DX3" s="153"/>
      <c r="DY3" s="153"/>
      <c r="DZ3" s="153"/>
      <c r="EA3" s="153"/>
      <c r="EB3" s="153"/>
      <c r="EC3" s="153"/>
      <c r="ED3" s="153"/>
      <c r="EE3" s="153"/>
      <c r="EF3" s="153"/>
      <c r="EG3" s="153"/>
      <c r="EH3" s="153"/>
      <c r="EI3" s="153"/>
      <c r="EJ3" s="153"/>
      <c r="EK3" s="153"/>
      <c r="EL3" s="153"/>
      <c r="EM3" s="153"/>
      <c r="EN3" s="153"/>
      <c r="EO3" s="153"/>
      <c r="EP3" s="153"/>
      <c r="EQ3" s="153"/>
      <c r="ER3" s="153"/>
      <c r="ES3" s="153"/>
      <c r="ET3" s="153"/>
      <c r="EU3" s="153"/>
      <c r="EV3" s="153"/>
      <c r="EW3" s="153"/>
      <c r="EX3" s="153"/>
      <c r="EY3" s="153"/>
      <c r="EZ3" s="153"/>
      <c r="FA3" s="153"/>
      <c r="FB3" s="153"/>
      <c r="FC3" s="153"/>
      <c r="FD3" s="153"/>
      <c r="FE3" s="153"/>
      <c r="FF3" s="153"/>
      <c r="FG3" s="153"/>
      <c r="FH3" s="153"/>
      <c r="FI3" s="153"/>
      <c r="FJ3" s="153"/>
      <c r="FK3" s="153"/>
      <c r="FL3" s="153"/>
      <c r="FM3" s="153"/>
      <c r="FN3" s="153"/>
      <c r="FO3" s="153"/>
      <c r="FP3" s="153"/>
      <c r="FQ3" s="153"/>
      <c r="FR3" s="153"/>
      <c r="FS3" s="153"/>
      <c r="FT3" s="153"/>
      <c r="FU3" s="153"/>
      <c r="FV3" s="153"/>
      <c r="FW3" s="153"/>
      <c r="FX3" s="153"/>
      <c r="FY3" s="153"/>
      <c r="FZ3" s="153"/>
      <c r="GA3" s="153"/>
      <c r="GB3" s="153"/>
      <c r="GC3" s="153"/>
      <c r="GD3" s="153"/>
      <c r="GE3" s="153"/>
      <c r="GF3" s="153"/>
      <c r="GG3" s="153"/>
      <c r="GH3" s="153"/>
      <c r="GI3" s="153"/>
      <c r="GJ3" s="153"/>
      <c r="GK3" s="153"/>
      <c r="GL3" s="153"/>
      <c r="GM3" s="153"/>
      <c r="GN3" s="153"/>
      <c r="GO3" s="153"/>
      <c r="GP3" s="153"/>
      <c r="GQ3" s="153"/>
      <c r="GR3" s="153"/>
      <c r="GS3" s="153"/>
      <c r="GT3" s="153"/>
      <c r="GU3" s="153"/>
      <c r="GV3" s="153"/>
      <c r="GW3" s="153"/>
      <c r="GX3" s="153"/>
      <c r="GY3" s="153"/>
      <c r="GZ3" s="153"/>
      <c r="HA3" s="153"/>
      <c r="HB3" s="153"/>
      <c r="HC3" s="153"/>
      <c r="HD3" s="153"/>
      <c r="HE3" s="153"/>
      <c r="HF3" s="153"/>
      <c r="HG3" s="153"/>
      <c r="HH3" s="153"/>
      <c r="HI3" s="153"/>
      <c r="HJ3" s="153"/>
      <c r="HK3" s="153"/>
      <c r="HL3" s="153"/>
      <c r="HM3" s="153"/>
      <c r="HN3" s="153"/>
      <c r="HO3" s="153"/>
      <c r="HP3" s="153"/>
      <c r="HQ3" s="153"/>
      <c r="HR3" s="153"/>
      <c r="HS3" s="153"/>
      <c r="HT3" s="153"/>
      <c r="HU3" s="153"/>
      <c r="HV3" s="153"/>
      <c r="HW3" s="153"/>
      <c r="HX3" s="153"/>
      <c r="HY3" s="153"/>
      <c r="HZ3" s="153"/>
      <c r="IA3" s="153"/>
      <c r="IB3" s="153"/>
      <c r="IC3" s="153"/>
      <c r="ID3" s="153"/>
      <c r="IE3" s="153"/>
      <c r="IF3" s="153"/>
      <c r="IG3" s="153"/>
      <c r="IH3" s="153"/>
      <c r="II3" s="153"/>
      <c r="IJ3" s="153"/>
      <c r="IK3" s="153"/>
      <c r="IL3" s="153"/>
      <c r="IM3" s="153"/>
      <c r="IN3" s="153"/>
      <c r="IO3" s="153"/>
      <c r="IP3" s="153"/>
      <c r="IQ3" s="153"/>
      <c r="IR3" s="153"/>
      <c r="IS3" s="153"/>
      <c r="IT3" s="153"/>
      <c r="IU3" s="153"/>
      <c r="IV3" s="153"/>
      <c r="IW3" s="153"/>
      <c r="IX3" s="153"/>
      <c r="IY3" s="153"/>
      <c r="IZ3" s="153"/>
      <c r="JA3" s="153"/>
      <c r="JB3" s="153"/>
      <c r="JC3" s="153"/>
      <c r="JD3" s="153"/>
      <c r="JE3" s="153"/>
      <c r="JF3" s="153"/>
      <c r="JG3" s="153"/>
      <c r="JH3" s="153"/>
      <c r="JI3" s="153"/>
      <c r="JJ3" s="153"/>
      <c r="JK3" s="153"/>
      <c r="JL3" s="153"/>
      <c r="JM3" s="153"/>
      <c r="JN3" s="153"/>
      <c r="JO3" s="153"/>
      <c r="JP3" s="153"/>
      <c r="JQ3" s="153"/>
      <c r="JR3" s="153"/>
    </row>
    <row r="4" spans="1:278" s="154" customFormat="1" ht="41.25" customHeight="1">
      <c r="A4" s="499" t="s">
        <v>0</v>
      </c>
      <c r="B4" s="500"/>
      <c r="C4" s="501"/>
      <c r="D4" s="502" t="str">
        <f>'[7]Mapa Final'!D4</f>
        <v>Mejoramiento SIGCMA</v>
      </c>
      <c r="E4" s="503"/>
      <c r="F4" s="503"/>
      <c r="G4" s="503"/>
      <c r="H4" s="503"/>
      <c r="I4" s="503"/>
      <c r="J4" s="503"/>
      <c r="K4" s="503"/>
      <c r="L4" s="503"/>
      <c r="M4" s="503"/>
      <c r="N4" s="504"/>
      <c r="O4" s="505"/>
      <c r="P4" s="505"/>
      <c r="Q4" s="505"/>
      <c r="R4" s="1"/>
      <c r="S4" s="1"/>
      <c r="T4" s="1"/>
      <c r="U4" s="153"/>
      <c r="V4" s="153"/>
      <c r="W4" s="153"/>
      <c r="X4" s="153"/>
      <c r="Y4" s="153"/>
      <c r="Z4" s="153"/>
      <c r="AA4" s="153"/>
      <c r="AB4" s="153"/>
      <c r="AC4" s="153"/>
      <c r="AD4" s="153"/>
      <c r="AE4" s="153"/>
      <c r="AF4" s="153"/>
      <c r="AG4" s="153"/>
      <c r="AH4" s="153"/>
      <c r="AI4" s="153"/>
      <c r="AJ4" s="153"/>
      <c r="AK4" s="153"/>
      <c r="AL4" s="153"/>
      <c r="AM4" s="153"/>
      <c r="AN4" s="153"/>
      <c r="AO4" s="153"/>
      <c r="AP4" s="153"/>
      <c r="AQ4" s="153"/>
      <c r="AR4" s="153"/>
      <c r="AS4" s="153"/>
      <c r="AT4" s="153"/>
      <c r="AU4" s="153"/>
      <c r="AV4" s="153"/>
      <c r="AW4" s="153"/>
      <c r="AX4" s="153"/>
      <c r="AY4" s="153"/>
      <c r="AZ4" s="153"/>
      <c r="BA4" s="153"/>
      <c r="BB4" s="153"/>
      <c r="BC4" s="153"/>
      <c r="BD4" s="153"/>
      <c r="BE4" s="153"/>
      <c r="BF4" s="153"/>
      <c r="BG4" s="153"/>
      <c r="BH4" s="153"/>
      <c r="BI4" s="153"/>
      <c r="BJ4" s="153"/>
      <c r="BK4" s="153"/>
      <c r="BL4" s="153"/>
      <c r="BM4" s="153"/>
      <c r="BN4" s="153"/>
      <c r="BO4" s="153"/>
      <c r="BP4" s="153"/>
      <c r="BQ4" s="153"/>
      <c r="BR4" s="153"/>
      <c r="BS4" s="153"/>
      <c r="BT4" s="153"/>
      <c r="BU4" s="153"/>
      <c r="BV4" s="153"/>
      <c r="BW4" s="153"/>
      <c r="BX4" s="153"/>
      <c r="BY4" s="153"/>
      <c r="BZ4" s="153"/>
      <c r="CA4" s="153"/>
      <c r="CB4" s="153"/>
      <c r="CC4" s="153"/>
      <c r="CD4" s="153"/>
      <c r="CE4" s="153"/>
      <c r="CF4" s="153"/>
      <c r="CG4" s="153"/>
      <c r="CH4" s="153"/>
      <c r="CI4" s="153"/>
      <c r="CJ4" s="153"/>
      <c r="CK4" s="153"/>
      <c r="CL4" s="153"/>
      <c r="CM4" s="153"/>
      <c r="CN4" s="153"/>
      <c r="CO4" s="153"/>
      <c r="CP4" s="153"/>
      <c r="CQ4" s="153"/>
      <c r="CR4" s="153"/>
      <c r="CS4" s="153"/>
      <c r="CT4" s="153"/>
      <c r="CU4" s="153"/>
      <c r="CV4" s="153"/>
      <c r="CW4" s="153"/>
      <c r="CX4" s="153"/>
      <c r="CY4" s="153"/>
      <c r="CZ4" s="153"/>
      <c r="DA4" s="153"/>
      <c r="DB4" s="153"/>
      <c r="DC4" s="153"/>
      <c r="DD4" s="153"/>
      <c r="DE4" s="153"/>
      <c r="DF4" s="153"/>
      <c r="DG4" s="153"/>
      <c r="DH4" s="153"/>
      <c r="DI4" s="153"/>
      <c r="DJ4" s="153"/>
      <c r="DK4" s="153"/>
      <c r="DL4" s="153"/>
      <c r="DM4" s="153"/>
      <c r="DN4" s="153"/>
      <c r="DO4" s="153"/>
      <c r="DP4" s="153"/>
      <c r="DQ4" s="153"/>
      <c r="DR4" s="153"/>
      <c r="DS4" s="153"/>
      <c r="DT4" s="153"/>
      <c r="DU4" s="153"/>
      <c r="DV4" s="153"/>
      <c r="DW4" s="153"/>
      <c r="DX4" s="153"/>
      <c r="DY4" s="153"/>
      <c r="DZ4" s="153"/>
      <c r="EA4" s="153"/>
      <c r="EB4" s="153"/>
      <c r="EC4" s="153"/>
      <c r="ED4" s="153"/>
      <c r="EE4" s="153"/>
      <c r="EF4" s="153"/>
      <c r="EG4" s="153"/>
      <c r="EH4" s="153"/>
      <c r="EI4" s="153"/>
      <c r="EJ4" s="153"/>
      <c r="EK4" s="153"/>
      <c r="EL4" s="153"/>
      <c r="EM4" s="153"/>
      <c r="EN4" s="153"/>
      <c r="EO4" s="153"/>
      <c r="EP4" s="153"/>
      <c r="EQ4" s="153"/>
      <c r="ER4" s="153"/>
      <c r="ES4" s="153"/>
      <c r="ET4" s="153"/>
      <c r="EU4" s="153"/>
      <c r="EV4" s="153"/>
      <c r="EW4" s="153"/>
      <c r="EX4" s="153"/>
      <c r="EY4" s="153"/>
      <c r="EZ4" s="153"/>
      <c r="FA4" s="153"/>
      <c r="FB4" s="153"/>
      <c r="FC4" s="153"/>
      <c r="FD4" s="153"/>
      <c r="FE4" s="153"/>
      <c r="FF4" s="153"/>
      <c r="FG4" s="153"/>
      <c r="FH4" s="153"/>
      <c r="FI4" s="153"/>
      <c r="FJ4" s="153"/>
      <c r="FK4" s="153"/>
      <c r="FL4" s="153"/>
      <c r="FM4" s="153"/>
      <c r="FN4" s="153"/>
      <c r="FO4" s="153"/>
      <c r="FP4" s="153"/>
      <c r="FQ4" s="153"/>
      <c r="FR4" s="153"/>
      <c r="FS4" s="153"/>
      <c r="FT4" s="153"/>
      <c r="FU4" s="153"/>
      <c r="FV4" s="153"/>
      <c r="FW4" s="153"/>
      <c r="FX4" s="153"/>
      <c r="FY4" s="153"/>
      <c r="FZ4" s="153"/>
      <c r="GA4" s="153"/>
      <c r="GB4" s="153"/>
      <c r="GC4" s="153"/>
      <c r="GD4" s="153"/>
      <c r="GE4" s="153"/>
      <c r="GF4" s="153"/>
      <c r="GG4" s="153"/>
      <c r="GH4" s="153"/>
      <c r="GI4" s="153"/>
      <c r="GJ4" s="153"/>
      <c r="GK4" s="153"/>
      <c r="GL4" s="153"/>
      <c r="GM4" s="153"/>
      <c r="GN4" s="153"/>
      <c r="GO4" s="153"/>
      <c r="GP4" s="153"/>
      <c r="GQ4" s="153"/>
      <c r="GR4" s="153"/>
      <c r="GS4" s="153"/>
      <c r="GT4" s="153"/>
      <c r="GU4" s="153"/>
      <c r="GV4" s="153"/>
      <c r="GW4" s="153"/>
      <c r="GX4" s="153"/>
      <c r="GY4" s="153"/>
      <c r="GZ4" s="153"/>
      <c r="HA4" s="153"/>
      <c r="HB4" s="153"/>
      <c r="HC4" s="153"/>
      <c r="HD4" s="153"/>
      <c r="HE4" s="153"/>
      <c r="HF4" s="153"/>
      <c r="HG4" s="153"/>
      <c r="HH4" s="153"/>
      <c r="HI4" s="153"/>
      <c r="HJ4" s="153"/>
      <c r="HK4" s="153"/>
      <c r="HL4" s="153"/>
      <c r="HM4" s="153"/>
      <c r="HN4" s="153"/>
      <c r="HO4" s="153"/>
      <c r="HP4" s="153"/>
      <c r="HQ4" s="153"/>
      <c r="HR4" s="153"/>
      <c r="HS4" s="153"/>
      <c r="HT4" s="153"/>
      <c r="HU4" s="153"/>
      <c r="HV4" s="153"/>
      <c r="HW4" s="153"/>
      <c r="HX4" s="153"/>
      <c r="HY4" s="153"/>
      <c r="HZ4" s="153"/>
      <c r="IA4" s="153"/>
      <c r="IB4" s="153"/>
      <c r="IC4" s="153"/>
      <c r="ID4" s="153"/>
      <c r="IE4" s="153"/>
      <c r="IF4" s="153"/>
      <c r="IG4" s="153"/>
      <c r="IH4" s="153"/>
      <c r="II4" s="153"/>
      <c r="IJ4" s="153"/>
      <c r="IK4" s="153"/>
      <c r="IL4" s="153"/>
      <c r="IM4" s="153"/>
      <c r="IN4" s="153"/>
      <c r="IO4" s="153"/>
      <c r="IP4" s="153"/>
      <c r="IQ4" s="153"/>
      <c r="IR4" s="153"/>
      <c r="IS4" s="153"/>
      <c r="IT4" s="153"/>
      <c r="IU4" s="153"/>
      <c r="IV4" s="153"/>
      <c r="IW4" s="153"/>
      <c r="IX4" s="153"/>
      <c r="IY4" s="153"/>
      <c r="IZ4" s="153"/>
      <c r="JA4" s="153"/>
      <c r="JB4" s="153"/>
      <c r="JC4" s="153"/>
      <c r="JD4" s="153"/>
      <c r="JE4" s="153"/>
      <c r="JF4" s="153"/>
      <c r="JG4" s="153"/>
      <c r="JH4" s="153"/>
      <c r="JI4" s="153"/>
      <c r="JJ4" s="153"/>
      <c r="JK4" s="153"/>
      <c r="JL4" s="153"/>
      <c r="JM4" s="153"/>
      <c r="JN4" s="153"/>
      <c r="JO4" s="153"/>
      <c r="JP4" s="153"/>
      <c r="JQ4" s="153"/>
      <c r="JR4" s="153"/>
    </row>
    <row r="5" spans="1:278" s="154" customFormat="1" ht="52.5" customHeight="1">
      <c r="A5" s="499" t="s">
        <v>1</v>
      </c>
      <c r="B5" s="500"/>
      <c r="C5" s="501"/>
      <c r="D5" s="510" t="str">
        <f>'[7]Mapa Final'!D5</f>
        <v>Garantizar el mejoramiento continuo del sistema integrado de gestión y control de la calidad y medio ambiente, a partir de la definición y aplicación de metodologías requeridas para su implementación, mantenimiento y mejora de tal forma que permita asegurar el cumplimiento de los objetivos institucionales y del SIGCMA   en el marco  del sistema  de  Gestion  de calidad, Medio Ambiente , Seguridad y Salud   en el Trabajo.</v>
      </c>
      <c r="E5" s="511"/>
      <c r="F5" s="511"/>
      <c r="G5" s="511"/>
      <c r="H5" s="511"/>
      <c r="I5" s="511"/>
      <c r="J5" s="511"/>
      <c r="K5" s="511"/>
      <c r="L5" s="511"/>
      <c r="M5" s="511"/>
      <c r="N5" s="512"/>
      <c r="O5" s="1"/>
      <c r="P5" s="1"/>
      <c r="Q5" s="1"/>
      <c r="R5" s="1"/>
      <c r="S5" s="1"/>
      <c r="T5" s="1"/>
      <c r="U5" s="153"/>
      <c r="V5" s="153"/>
      <c r="W5" s="153"/>
      <c r="X5" s="153"/>
      <c r="Y5" s="153"/>
      <c r="Z5" s="153"/>
      <c r="AA5" s="153"/>
      <c r="AB5" s="153"/>
      <c r="AC5" s="153"/>
      <c r="AD5" s="153"/>
      <c r="AE5" s="153"/>
      <c r="AF5" s="153"/>
      <c r="AG5" s="153"/>
      <c r="AH5" s="153"/>
      <c r="AI5" s="153"/>
      <c r="AJ5" s="153"/>
      <c r="AK5" s="153"/>
      <c r="AL5" s="153"/>
      <c r="AM5" s="153"/>
      <c r="AN5" s="153"/>
      <c r="AO5" s="153"/>
      <c r="AP5" s="153"/>
      <c r="AQ5" s="153"/>
      <c r="AR5" s="153"/>
      <c r="AS5" s="153"/>
      <c r="AT5" s="153"/>
      <c r="AU5" s="153"/>
      <c r="AV5" s="153"/>
      <c r="AW5" s="153"/>
      <c r="AX5" s="153"/>
      <c r="AY5" s="153"/>
      <c r="AZ5" s="153"/>
      <c r="BA5" s="153"/>
      <c r="BB5" s="153"/>
      <c r="BC5" s="153"/>
      <c r="BD5" s="153"/>
      <c r="BE5" s="153"/>
      <c r="BF5" s="153"/>
      <c r="BG5" s="153"/>
      <c r="BH5" s="153"/>
      <c r="BI5" s="153"/>
      <c r="BJ5" s="153"/>
      <c r="BK5" s="153"/>
      <c r="BL5" s="153"/>
      <c r="BM5" s="153"/>
      <c r="BN5" s="153"/>
      <c r="BO5" s="153"/>
      <c r="BP5" s="153"/>
      <c r="BQ5" s="153"/>
      <c r="BR5" s="153"/>
      <c r="BS5" s="153"/>
      <c r="BT5" s="153"/>
      <c r="BU5" s="153"/>
      <c r="BV5" s="153"/>
      <c r="BW5" s="153"/>
      <c r="BX5" s="153"/>
      <c r="BY5" s="153"/>
      <c r="BZ5" s="153"/>
      <c r="CA5" s="153"/>
      <c r="CB5" s="153"/>
      <c r="CC5" s="153"/>
      <c r="CD5" s="153"/>
      <c r="CE5" s="153"/>
      <c r="CF5" s="153"/>
      <c r="CG5" s="153"/>
      <c r="CH5" s="153"/>
      <c r="CI5" s="153"/>
      <c r="CJ5" s="153"/>
      <c r="CK5" s="153"/>
      <c r="CL5" s="153"/>
      <c r="CM5" s="153"/>
      <c r="CN5" s="153"/>
      <c r="CO5" s="153"/>
      <c r="CP5" s="153"/>
      <c r="CQ5" s="153"/>
      <c r="CR5" s="153"/>
      <c r="CS5" s="153"/>
      <c r="CT5" s="153"/>
      <c r="CU5" s="153"/>
      <c r="CV5" s="153"/>
      <c r="CW5" s="153"/>
      <c r="CX5" s="153"/>
      <c r="CY5" s="153"/>
      <c r="CZ5" s="153"/>
      <c r="DA5" s="153"/>
      <c r="DB5" s="153"/>
      <c r="DC5" s="153"/>
      <c r="DD5" s="153"/>
      <c r="DE5" s="153"/>
      <c r="DF5" s="153"/>
      <c r="DG5" s="153"/>
      <c r="DH5" s="153"/>
      <c r="DI5" s="153"/>
      <c r="DJ5" s="153"/>
      <c r="DK5" s="153"/>
      <c r="DL5" s="153"/>
      <c r="DM5" s="153"/>
      <c r="DN5" s="153"/>
      <c r="DO5" s="153"/>
      <c r="DP5" s="153"/>
      <c r="DQ5" s="153"/>
      <c r="DR5" s="153"/>
      <c r="DS5" s="153"/>
      <c r="DT5" s="153"/>
      <c r="DU5" s="153"/>
      <c r="DV5" s="153"/>
      <c r="DW5" s="153"/>
      <c r="DX5" s="153"/>
      <c r="DY5" s="153"/>
      <c r="DZ5" s="153"/>
      <c r="EA5" s="153"/>
      <c r="EB5" s="153"/>
      <c r="EC5" s="153"/>
      <c r="ED5" s="153"/>
      <c r="EE5" s="153"/>
      <c r="EF5" s="153"/>
      <c r="EG5" s="153"/>
      <c r="EH5" s="153"/>
      <c r="EI5" s="153"/>
      <c r="EJ5" s="153"/>
      <c r="EK5" s="153"/>
      <c r="EL5" s="153"/>
      <c r="EM5" s="153"/>
      <c r="EN5" s="153"/>
      <c r="EO5" s="153"/>
      <c r="EP5" s="153"/>
      <c r="EQ5" s="153"/>
      <c r="ER5" s="153"/>
      <c r="ES5" s="153"/>
      <c r="ET5" s="153"/>
      <c r="EU5" s="153"/>
      <c r="EV5" s="153"/>
      <c r="EW5" s="153"/>
      <c r="EX5" s="153"/>
      <c r="EY5" s="153"/>
      <c r="EZ5" s="153"/>
      <c r="FA5" s="153"/>
      <c r="FB5" s="153"/>
      <c r="FC5" s="153"/>
      <c r="FD5" s="153"/>
      <c r="FE5" s="153"/>
      <c r="FF5" s="153"/>
      <c r="FG5" s="153"/>
      <c r="FH5" s="153"/>
      <c r="FI5" s="153"/>
      <c r="FJ5" s="153"/>
      <c r="FK5" s="153"/>
      <c r="FL5" s="153"/>
      <c r="FM5" s="153"/>
      <c r="FN5" s="153"/>
      <c r="FO5" s="153"/>
      <c r="FP5" s="153"/>
      <c r="FQ5" s="153"/>
      <c r="FR5" s="153"/>
      <c r="FS5" s="153"/>
      <c r="FT5" s="153"/>
      <c r="FU5" s="153"/>
      <c r="FV5" s="153"/>
      <c r="FW5" s="153"/>
      <c r="FX5" s="153"/>
      <c r="FY5" s="153"/>
      <c r="FZ5" s="153"/>
      <c r="GA5" s="153"/>
      <c r="GB5" s="153"/>
      <c r="GC5" s="153"/>
      <c r="GD5" s="153"/>
      <c r="GE5" s="153"/>
      <c r="GF5" s="153"/>
      <c r="GG5" s="153"/>
      <c r="GH5" s="153"/>
      <c r="GI5" s="153"/>
      <c r="GJ5" s="153"/>
      <c r="GK5" s="153"/>
      <c r="GL5" s="153"/>
      <c r="GM5" s="153"/>
      <c r="GN5" s="153"/>
      <c r="GO5" s="153"/>
      <c r="GP5" s="153"/>
      <c r="GQ5" s="153"/>
      <c r="GR5" s="153"/>
      <c r="GS5" s="153"/>
      <c r="GT5" s="153"/>
      <c r="GU5" s="153"/>
      <c r="GV5" s="153"/>
      <c r="GW5" s="153"/>
      <c r="GX5" s="153"/>
      <c r="GY5" s="153"/>
      <c r="GZ5" s="153"/>
      <c r="HA5" s="153"/>
      <c r="HB5" s="153"/>
      <c r="HC5" s="153"/>
      <c r="HD5" s="153"/>
      <c r="HE5" s="153"/>
      <c r="HF5" s="153"/>
      <c r="HG5" s="153"/>
      <c r="HH5" s="153"/>
      <c r="HI5" s="153"/>
      <c r="HJ5" s="153"/>
      <c r="HK5" s="153"/>
      <c r="HL5" s="153"/>
      <c r="HM5" s="153"/>
      <c r="HN5" s="153"/>
      <c r="HO5" s="153"/>
      <c r="HP5" s="153"/>
      <c r="HQ5" s="153"/>
      <c r="HR5" s="153"/>
      <c r="HS5" s="153"/>
      <c r="HT5" s="153"/>
      <c r="HU5" s="153"/>
      <c r="HV5" s="153"/>
      <c r="HW5" s="153"/>
      <c r="HX5" s="153"/>
      <c r="HY5" s="153"/>
      <c r="HZ5" s="153"/>
      <c r="IA5" s="153"/>
      <c r="IB5" s="153"/>
      <c r="IC5" s="153"/>
      <c r="ID5" s="153"/>
      <c r="IE5" s="153"/>
      <c r="IF5" s="153"/>
      <c r="IG5" s="153"/>
      <c r="IH5" s="153"/>
      <c r="II5" s="153"/>
      <c r="IJ5" s="153"/>
      <c r="IK5" s="153"/>
      <c r="IL5" s="153"/>
      <c r="IM5" s="153"/>
      <c r="IN5" s="153"/>
      <c r="IO5" s="153"/>
      <c r="IP5" s="153"/>
      <c r="IQ5" s="153"/>
      <c r="IR5" s="153"/>
      <c r="IS5" s="153"/>
      <c r="IT5" s="153"/>
      <c r="IU5" s="153"/>
      <c r="IV5" s="153"/>
      <c r="IW5" s="153"/>
      <c r="IX5" s="153"/>
      <c r="IY5" s="153"/>
      <c r="IZ5" s="153"/>
      <c r="JA5" s="153"/>
      <c r="JB5" s="153"/>
      <c r="JC5" s="153"/>
      <c r="JD5" s="153"/>
      <c r="JE5" s="153"/>
      <c r="JF5" s="153"/>
      <c r="JG5" s="153"/>
      <c r="JH5" s="153"/>
      <c r="JI5" s="153"/>
      <c r="JJ5" s="153"/>
      <c r="JK5" s="153"/>
      <c r="JL5" s="153"/>
      <c r="JM5" s="153"/>
      <c r="JN5" s="153"/>
      <c r="JO5" s="153"/>
      <c r="JP5" s="153"/>
      <c r="JQ5" s="153"/>
      <c r="JR5" s="153"/>
    </row>
    <row r="6" spans="1:278" s="154" customFormat="1" ht="32.25" customHeight="1" thickBot="1">
      <c r="A6" s="499" t="s">
        <v>2</v>
      </c>
      <c r="B6" s="500"/>
      <c r="C6" s="501"/>
      <c r="D6" s="510" t="str">
        <f>'[7]Mapa Final'!D6</f>
        <v>Nivel Central y Seccional</v>
      </c>
      <c r="E6" s="511"/>
      <c r="F6" s="511"/>
      <c r="G6" s="511"/>
      <c r="H6" s="511"/>
      <c r="I6" s="511"/>
      <c r="J6" s="511"/>
      <c r="K6" s="511"/>
      <c r="L6" s="511"/>
      <c r="M6" s="511"/>
      <c r="N6" s="512"/>
      <c r="O6" s="1"/>
      <c r="P6" s="1"/>
      <c r="Q6" s="1"/>
      <c r="R6" s="1"/>
      <c r="S6" s="1"/>
      <c r="T6" s="1"/>
      <c r="U6" s="153"/>
      <c r="V6" s="153"/>
      <c r="W6" s="153"/>
      <c r="X6" s="153"/>
      <c r="Y6" s="153"/>
      <c r="Z6" s="153"/>
      <c r="AA6" s="153"/>
      <c r="AB6" s="153"/>
      <c r="AC6" s="153"/>
      <c r="AD6" s="153"/>
      <c r="AE6" s="153"/>
      <c r="AF6" s="153"/>
      <c r="AG6" s="153"/>
      <c r="AH6" s="153"/>
      <c r="AI6" s="153"/>
      <c r="AJ6" s="153"/>
      <c r="AK6" s="153"/>
      <c r="AL6" s="153"/>
      <c r="AM6" s="153"/>
      <c r="AN6" s="153"/>
      <c r="AO6" s="153"/>
      <c r="AP6" s="153"/>
      <c r="AQ6" s="153"/>
      <c r="AR6" s="153"/>
      <c r="AS6" s="153"/>
      <c r="AT6" s="153"/>
      <c r="AU6" s="153"/>
      <c r="AV6" s="153"/>
      <c r="AW6" s="153"/>
      <c r="AX6" s="153"/>
      <c r="AY6" s="153"/>
      <c r="AZ6" s="153"/>
      <c r="BA6" s="153"/>
      <c r="BB6" s="153"/>
      <c r="BC6" s="153"/>
      <c r="BD6" s="153"/>
      <c r="BE6" s="153"/>
      <c r="BF6" s="153"/>
      <c r="BG6" s="153"/>
      <c r="BH6" s="153"/>
      <c r="BI6" s="153"/>
      <c r="BJ6" s="153"/>
      <c r="BK6" s="153"/>
      <c r="BL6" s="153"/>
      <c r="BM6" s="153"/>
      <c r="BN6" s="153"/>
      <c r="BO6" s="153"/>
      <c r="BP6" s="153"/>
      <c r="BQ6" s="153"/>
      <c r="BR6" s="153"/>
      <c r="BS6" s="153"/>
      <c r="BT6" s="153"/>
      <c r="BU6" s="153"/>
      <c r="BV6" s="153"/>
      <c r="BW6" s="153"/>
      <c r="BX6" s="153"/>
      <c r="BY6" s="153"/>
      <c r="BZ6" s="153"/>
      <c r="CA6" s="153"/>
      <c r="CB6" s="153"/>
      <c r="CC6" s="153"/>
      <c r="CD6" s="153"/>
      <c r="CE6" s="153"/>
      <c r="CF6" s="153"/>
      <c r="CG6" s="153"/>
      <c r="CH6" s="153"/>
      <c r="CI6" s="153"/>
      <c r="CJ6" s="153"/>
      <c r="CK6" s="153"/>
      <c r="CL6" s="153"/>
      <c r="CM6" s="153"/>
      <c r="CN6" s="153"/>
      <c r="CO6" s="153"/>
      <c r="CP6" s="153"/>
      <c r="CQ6" s="153"/>
      <c r="CR6" s="153"/>
      <c r="CS6" s="153"/>
      <c r="CT6" s="153"/>
      <c r="CU6" s="153"/>
      <c r="CV6" s="153"/>
      <c r="CW6" s="153"/>
      <c r="CX6" s="153"/>
      <c r="CY6" s="153"/>
      <c r="CZ6" s="153"/>
      <c r="DA6" s="153"/>
      <c r="DB6" s="153"/>
      <c r="DC6" s="153"/>
      <c r="DD6" s="153"/>
      <c r="DE6" s="153"/>
      <c r="DF6" s="153"/>
      <c r="DG6" s="153"/>
      <c r="DH6" s="153"/>
      <c r="DI6" s="153"/>
      <c r="DJ6" s="153"/>
      <c r="DK6" s="153"/>
      <c r="DL6" s="153"/>
      <c r="DM6" s="153"/>
      <c r="DN6" s="153"/>
      <c r="DO6" s="153"/>
      <c r="DP6" s="153"/>
      <c r="DQ6" s="153"/>
      <c r="DR6" s="153"/>
      <c r="DS6" s="153"/>
      <c r="DT6" s="153"/>
      <c r="DU6" s="153"/>
      <c r="DV6" s="153"/>
      <c r="DW6" s="153"/>
      <c r="DX6" s="153"/>
      <c r="DY6" s="153"/>
      <c r="DZ6" s="153"/>
      <c r="EA6" s="153"/>
      <c r="EB6" s="153"/>
      <c r="EC6" s="153"/>
      <c r="ED6" s="153"/>
      <c r="EE6" s="153"/>
      <c r="EF6" s="153"/>
      <c r="EG6" s="153"/>
      <c r="EH6" s="153"/>
      <c r="EI6" s="153"/>
      <c r="EJ6" s="153"/>
      <c r="EK6" s="153"/>
      <c r="EL6" s="153"/>
      <c r="EM6" s="153"/>
      <c r="EN6" s="153"/>
      <c r="EO6" s="153"/>
      <c r="EP6" s="153"/>
      <c r="EQ6" s="153"/>
      <c r="ER6" s="153"/>
      <c r="ES6" s="153"/>
      <c r="ET6" s="153"/>
      <c r="EU6" s="153"/>
      <c r="EV6" s="153"/>
      <c r="EW6" s="153"/>
      <c r="EX6" s="153"/>
      <c r="EY6" s="153"/>
      <c r="EZ6" s="153"/>
      <c r="FA6" s="153"/>
      <c r="FB6" s="153"/>
      <c r="FC6" s="153"/>
      <c r="FD6" s="153"/>
      <c r="FE6" s="153"/>
      <c r="FF6" s="153"/>
      <c r="FG6" s="153"/>
      <c r="FH6" s="153"/>
      <c r="FI6" s="153"/>
      <c r="FJ6" s="153"/>
      <c r="FK6" s="153"/>
      <c r="FL6" s="153"/>
      <c r="FM6" s="153"/>
      <c r="FN6" s="153"/>
      <c r="FO6" s="153"/>
      <c r="FP6" s="153"/>
      <c r="FQ6" s="153"/>
      <c r="FR6" s="153"/>
      <c r="FS6" s="153"/>
      <c r="FT6" s="153"/>
      <c r="FU6" s="153"/>
      <c r="FV6" s="153"/>
      <c r="FW6" s="153"/>
      <c r="FX6" s="153"/>
      <c r="FY6" s="153"/>
      <c r="FZ6" s="153"/>
      <c r="GA6" s="153"/>
      <c r="GB6" s="153"/>
      <c r="GC6" s="153"/>
      <c r="GD6" s="153"/>
      <c r="GE6" s="153"/>
      <c r="GF6" s="153"/>
      <c r="GG6" s="153"/>
      <c r="GH6" s="153"/>
      <c r="GI6" s="153"/>
      <c r="GJ6" s="153"/>
      <c r="GK6" s="153"/>
      <c r="GL6" s="153"/>
      <c r="GM6" s="153"/>
      <c r="GN6" s="153"/>
      <c r="GO6" s="153"/>
      <c r="GP6" s="153"/>
      <c r="GQ6" s="153"/>
      <c r="GR6" s="153"/>
      <c r="GS6" s="153"/>
      <c r="GT6" s="153"/>
      <c r="GU6" s="153"/>
      <c r="GV6" s="153"/>
      <c r="GW6" s="153"/>
      <c r="GX6" s="153"/>
      <c r="GY6" s="153"/>
      <c r="GZ6" s="153"/>
      <c r="HA6" s="153"/>
      <c r="HB6" s="153"/>
      <c r="HC6" s="153"/>
      <c r="HD6" s="153"/>
      <c r="HE6" s="153"/>
      <c r="HF6" s="153"/>
      <c r="HG6" s="153"/>
      <c r="HH6" s="153"/>
      <c r="HI6" s="153"/>
      <c r="HJ6" s="153"/>
      <c r="HK6" s="153"/>
      <c r="HL6" s="153"/>
      <c r="HM6" s="153"/>
      <c r="HN6" s="153"/>
      <c r="HO6" s="153"/>
      <c r="HP6" s="153"/>
      <c r="HQ6" s="153"/>
      <c r="HR6" s="153"/>
      <c r="HS6" s="153"/>
      <c r="HT6" s="153"/>
      <c r="HU6" s="153"/>
      <c r="HV6" s="153"/>
      <c r="HW6" s="153"/>
      <c r="HX6" s="153"/>
      <c r="HY6" s="153"/>
      <c r="HZ6" s="153"/>
      <c r="IA6" s="153"/>
      <c r="IB6" s="153"/>
      <c r="IC6" s="153"/>
      <c r="ID6" s="153"/>
      <c r="IE6" s="153"/>
      <c r="IF6" s="153"/>
      <c r="IG6" s="153"/>
      <c r="IH6" s="153"/>
      <c r="II6" s="153"/>
      <c r="IJ6" s="153"/>
      <c r="IK6" s="153"/>
      <c r="IL6" s="153"/>
      <c r="IM6" s="153"/>
      <c r="IN6" s="153"/>
      <c r="IO6" s="153"/>
      <c r="IP6" s="153"/>
      <c r="IQ6" s="153"/>
      <c r="IR6" s="153"/>
      <c r="IS6" s="153"/>
      <c r="IT6" s="153"/>
      <c r="IU6" s="153"/>
      <c r="IV6" s="153"/>
      <c r="IW6" s="153"/>
      <c r="IX6" s="153"/>
      <c r="IY6" s="153"/>
      <c r="IZ6" s="153"/>
      <c r="JA6" s="153"/>
      <c r="JB6" s="153"/>
      <c r="JC6" s="153"/>
      <c r="JD6" s="153"/>
      <c r="JE6" s="153"/>
      <c r="JF6" s="153"/>
      <c r="JG6" s="153"/>
      <c r="JH6" s="153"/>
      <c r="JI6" s="153"/>
      <c r="JJ6" s="153"/>
      <c r="JK6" s="153"/>
      <c r="JL6" s="153"/>
      <c r="JM6" s="153"/>
      <c r="JN6" s="153"/>
      <c r="JO6" s="153"/>
      <c r="JP6" s="153"/>
      <c r="JQ6" s="153"/>
      <c r="JR6" s="153"/>
    </row>
    <row r="7" spans="1:278" s="176" customFormat="1" ht="46.5" customHeight="1" thickTop="1" thickBot="1">
      <c r="A7" s="576" t="s">
        <v>361</v>
      </c>
      <c r="B7" s="577"/>
      <c r="C7" s="577"/>
      <c r="D7" s="577"/>
      <c r="E7" s="577"/>
      <c r="F7" s="578"/>
      <c r="G7" s="180"/>
      <c r="H7" s="579" t="s">
        <v>362</v>
      </c>
      <c r="I7" s="579"/>
      <c r="J7" s="579"/>
      <c r="K7" s="579" t="s">
        <v>363</v>
      </c>
      <c r="L7" s="579"/>
      <c r="M7" s="579"/>
      <c r="N7" s="580" t="s">
        <v>364</v>
      </c>
      <c r="O7" s="585" t="s">
        <v>365</v>
      </c>
      <c r="P7" s="587" t="s">
        <v>366</v>
      </c>
      <c r="Q7" s="588"/>
      <c r="R7" s="587" t="s">
        <v>367</v>
      </c>
      <c r="S7" s="588"/>
      <c r="T7" s="575" t="s">
        <v>368</v>
      </c>
      <c r="U7" s="185"/>
      <c r="V7" s="185"/>
      <c r="W7" s="185"/>
      <c r="X7" s="185"/>
      <c r="Y7" s="185"/>
      <c r="Z7" s="185"/>
      <c r="AA7" s="185"/>
      <c r="AB7" s="185"/>
      <c r="AC7" s="185"/>
      <c r="AD7" s="185"/>
      <c r="AE7" s="185"/>
      <c r="AF7" s="185"/>
      <c r="AG7" s="185"/>
      <c r="AH7" s="185"/>
      <c r="AI7" s="185"/>
      <c r="AJ7" s="185"/>
      <c r="AK7" s="185"/>
      <c r="AL7" s="185"/>
      <c r="AM7" s="185"/>
      <c r="AN7" s="185"/>
      <c r="AO7" s="185"/>
      <c r="AP7" s="185"/>
      <c r="AQ7" s="185"/>
      <c r="AR7" s="185"/>
      <c r="AS7" s="185"/>
      <c r="AT7" s="185"/>
      <c r="AU7" s="185"/>
      <c r="AV7" s="185"/>
      <c r="AW7" s="185"/>
      <c r="AX7" s="185"/>
      <c r="AY7" s="185"/>
      <c r="AZ7" s="185"/>
      <c r="BA7" s="185"/>
      <c r="BB7" s="185"/>
      <c r="BC7" s="185"/>
      <c r="BD7" s="185"/>
      <c r="BE7" s="185"/>
      <c r="BF7" s="185"/>
      <c r="BG7" s="185"/>
      <c r="BH7" s="185"/>
      <c r="BI7" s="185"/>
      <c r="BJ7" s="185"/>
      <c r="BK7" s="185"/>
      <c r="BL7" s="185"/>
      <c r="BM7" s="185"/>
      <c r="BN7" s="185"/>
      <c r="BO7" s="185"/>
      <c r="BP7" s="185"/>
      <c r="BQ7" s="185"/>
      <c r="BR7" s="185"/>
      <c r="BS7" s="185"/>
      <c r="BT7" s="185"/>
      <c r="BU7" s="185"/>
      <c r="BV7" s="185"/>
      <c r="BW7" s="185"/>
      <c r="BX7" s="185"/>
      <c r="BY7" s="185"/>
      <c r="BZ7" s="185"/>
      <c r="CA7" s="185"/>
      <c r="CB7" s="185"/>
      <c r="CC7" s="185"/>
      <c r="CD7" s="185"/>
      <c r="CE7" s="185"/>
      <c r="CF7" s="185"/>
      <c r="CG7" s="185"/>
      <c r="CH7" s="185"/>
      <c r="CI7" s="185"/>
      <c r="CJ7" s="185"/>
      <c r="CK7" s="185"/>
      <c r="CL7" s="185"/>
      <c r="CM7" s="185"/>
      <c r="CN7" s="185"/>
      <c r="CO7" s="185"/>
      <c r="CP7" s="185"/>
      <c r="CQ7" s="185"/>
      <c r="CR7" s="185"/>
      <c r="CS7" s="185"/>
      <c r="CT7" s="185"/>
      <c r="CU7" s="185"/>
      <c r="CV7" s="185"/>
      <c r="CW7" s="185"/>
      <c r="CX7" s="185"/>
      <c r="CY7" s="185"/>
      <c r="CZ7" s="185"/>
      <c r="DA7" s="185"/>
      <c r="DB7" s="185"/>
      <c r="DC7" s="185"/>
      <c r="DD7" s="185"/>
      <c r="DE7" s="185"/>
      <c r="DF7" s="185"/>
      <c r="DG7" s="185"/>
      <c r="DH7" s="185"/>
      <c r="DI7" s="185"/>
      <c r="DJ7" s="185"/>
      <c r="DK7" s="185"/>
      <c r="DL7" s="185"/>
      <c r="DM7" s="185"/>
      <c r="DN7" s="185"/>
      <c r="DO7" s="185"/>
      <c r="DP7" s="185"/>
      <c r="DQ7" s="185"/>
      <c r="DR7" s="185"/>
      <c r="DS7" s="185"/>
      <c r="DT7" s="185"/>
      <c r="DU7" s="185"/>
      <c r="DV7" s="185"/>
      <c r="DW7" s="185"/>
      <c r="DX7" s="185"/>
      <c r="DY7" s="185"/>
      <c r="DZ7" s="185"/>
      <c r="EA7" s="185"/>
      <c r="EB7" s="185"/>
      <c r="EC7" s="185"/>
      <c r="ED7" s="185"/>
      <c r="EE7" s="185"/>
      <c r="EF7" s="185"/>
      <c r="EG7" s="185"/>
      <c r="EH7" s="185"/>
      <c r="EI7" s="185"/>
      <c r="EJ7" s="185"/>
      <c r="EK7" s="185"/>
      <c r="EL7" s="185"/>
      <c r="EM7" s="185"/>
      <c r="EN7" s="185"/>
      <c r="EO7" s="185"/>
      <c r="EP7" s="185"/>
      <c r="EQ7" s="185"/>
      <c r="ER7" s="185"/>
      <c r="ES7" s="185"/>
      <c r="ET7" s="185"/>
      <c r="EU7" s="185"/>
      <c r="EV7" s="185"/>
      <c r="EW7" s="185"/>
      <c r="EX7" s="185"/>
      <c r="EY7" s="185"/>
      <c r="EZ7" s="185"/>
      <c r="FA7" s="185"/>
      <c r="FB7" s="185"/>
      <c r="FC7" s="185"/>
      <c r="FD7" s="185"/>
      <c r="FE7" s="185"/>
      <c r="FF7" s="185"/>
      <c r="FG7" s="185"/>
      <c r="FH7" s="185"/>
      <c r="FI7" s="185"/>
      <c r="FJ7" s="185"/>
      <c r="FK7" s="185"/>
      <c r="FL7" s="185"/>
      <c r="FM7" s="185"/>
      <c r="FN7" s="185"/>
      <c r="FO7" s="185"/>
      <c r="FP7" s="185"/>
      <c r="FQ7" s="185"/>
      <c r="FR7" s="185"/>
      <c r="FS7" s="185"/>
      <c r="FT7" s="185"/>
    </row>
    <row r="8" spans="1:278" s="177" customFormat="1" ht="60.95" customHeight="1" thickTop="1" thickBot="1">
      <c r="A8" s="188" t="s">
        <v>202</v>
      </c>
      <c r="B8" s="188" t="s">
        <v>386</v>
      </c>
      <c r="C8" s="189" t="s">
        <v>8</v>
      </c>
      <c r="D8" s="181" t="s">
        <v>376</v>
      </c>
      <c r="E8" s="190" t="s">
        <v>10</v>
      </c>
      <c r="F8" s="190" t="s">
        <v>11</v>
      </c>
      <c r="G8" s="190" t="s">
        <v>12</v>
      </c>
      <c r="H8" s="182" t="s">
        <v>369</v>
      </c>
      <c r="I8" s="182" t="s">
        <v>38</v>
      </c>
      <c r="J8" s="182" t="s">
        <v>370</v>
      </c>
      <c r="K8" s="182" t="s">
        <v>369</v>
      </c>
      <c r="L8" s="182" t="s">
        <v>371</v>
      </c>
      <c r="M8" s="182" t="s">
        <v>370</v>
      </c>
      <c r="N8" s="580"/>
      <c r="O8" s="586"/>
      <c r="P8" s="183" t="s">
        <v>372</v>
      </c>
      <c r="Q8" s="183" t="s">
        <v>373</v>
      </c>
      <c r="R8" s="183" t="s">
        <v>374</v>
      </c>
      <c r="S8" s="183" t="s">
        <v>375</v>
      </c>
      <c r="T8" s="575"/>
      <c r="U8" s="186"/>
      <c r="V8" s="186"/>
      <c r="W8" s="186"/>
      <c r="X8" s="186"/>
      <c r="Y8" s="186"/>
      <c r="Z8" s="186"/>
      <c r="AA8" s="186"/>
      <c r="AB8" s="186"/>
      <c r="AC8" s="186"/>
      <c r="AD8" s="186"/>
      <c r="AE8" s="186"/>
      <c r="AF8" s="186"/>
      <c r="AG8" s="186"/>
      <c r="AH8" s="186"/>
      <c r="AI8" s="186"/>
      <c r="AJ8" s="186"/>
      <c r="AK8" s="186"/>
      <c r="AL8" s="186"/>
      <c r="AM8" s="186"/>
      <c r="AN8" s="186"/>
      <c r="AO8" s="186"/>
      <c r="AP8" s="186"/>
      <c r="AQ8" s="186"/>
      <c r="AR8" s="186"/>
      <c r="AS8" s="186"/>
      <c r="AT8" s="186"/>
      <c r="AU8" s="186"/>
      <c r="AV8" s="186"/>
      <c r="AW8" s="186"/>
      <c r="AX8" s="186"/>
      <c r="AY8" s="186"/>
      <c r="AZ8" s="186"/>
      <c r="BA8" s="186"/>
      <c r="BB8" s="186"/>
      <c r="BC8" s="186"/>
      <c r="BD8" s="186"/>
      <c r="BE8" s="186"/>
      <c r="BF8" s="186"/>
      <c r="BG8" s="186"/>
      <c r="BH8" s="186"/>
      <c r="BI8" s="186"/>
      <c r="BJ8" s="186"/>
      <c r="BK8" s="186"/>
      <c r="BL8" s="186"/>
      <c r="BM8" s="186"/>
      <c r="BN8" s="186"/>
      <c r="BO8" s="186"/>
      <c r="BP8" s="186"/>
      <c r="BQ8" s="186"/>
      <c r="BR8" s="186"/>
      <c r="BS8" s="186"/>
      <c r="BT8" s="186"/>
      <c r="BU8" s="186"/>
      <c r="BV8" s="186"/>
      <c r="BW8" s="186"/>
      <c r="BX8" s="186"/>
      <c r="BY8" s="186"/>
      <c r="BZ8" s="186"/>
      <c r="CA8" s="186"/>
      <c r="CB8" s="186"/>
      <c r="CC8" s="186"/>
      <c r="CD8" s="186"/>
      <c r="CE8" s="186"/>
      <c r="CF8" s="186"/>
      <c r="CG8" s="186"/>
      <c r="CH8" s="186"/>
      <c r="CI8" s="186"/>
      <c r="CJ8" s="186"/>
      <c r="CK8" s="186"/>
      <c r="CL8" s="186"/>
      <c r="CM8" s="186"/>
      <c r="CN8" s="186"/>
      <c r="CO8" s="186"/>
      <c r="CP8" s="186"/>
      <c r="CQ8" s="186"/>
      <c r="CR8" s="186"/>
      <c r="CS8" s="186"/>
      <c r="CT8" s="186"/>
      <c r="CU8" s="186"/>
      <c r="CV8" s="186"/>
      <c r="CW8" s="186"/>
      <c r="CX8" s="186"/>
      <c r="CY8" s="186"/>
      <c r="CZ8" s="186"/>
      <c r="DA8" s="186"/>
      <c r="DB8" s="186"/>
      <c r="DC8" s="186"/>
      <c r="DD8" s="186"/>
      <c r="DE8" s="186"/>
      <c r="DF8" s="186"/>
      <c r="DG8" s="186"/>
      <c r="DH8" s="186"/>
      <c r="DI8" s="186"/>
      <c r="DJ8" s="186"/>
      <c r="DK8" s="186"/>
      <c r="DL8" s="186"/>
      <c r="DM8" s="186"/>
      <c r="DN8" s="186"/>
      <c r="DO8" s="186"/>
      <c r="DP8" s="186"/>
      <c r="DQ8" s="186"/>
      <c r="DR8" s="186"/>
      <c r="DS8" s="186"/>
      <c r="DT8" s="186"/>
      <c r="DU8" s="186"/>
      <c r="DV8" s="186"/>
      <c r="DW8" s="186"/>
      <c r="DX8" s="186"/>
      <c r="DY8" s="186"/>
      <c r="DZ8" s="186"/>
      <c r="EA8" s="186"/>
      <c r="EB8" s="186"/>
      <c r="EC8" s="186"/>
      <c r="ED8" s="186"/>
      <c r="EE8" s="186"/>
      <c r="EF8" s="186"/>
      <c r="EG8" s="186"/>
      <c r="EH8" s="186"/>
      <c r="EI8" s="186"/>
      <c r="EJ8" s="186"/>
      <c r="EK8" s="186"/>
      <c r="EL8" s="186"/>
      <c r="EM8" s="186"/>
      <c r="EN8" s="186"/>
      <c r="EO8" s="186"/>
      <c r="EP8" s="186"/>
      <c r="EQ8" s="186"/>
      <c r="ER8" s="186"/>
      <c r="ES8" s="186"/>
      <c r="ET8" s="186"/>
      <c r="EU8" s="186"/>
      <c r="EV8" s="186"/>
      <c r="EW8" s="186"/>
      <c r="EX8" s="186"/>
      <c r="EY8" s="186"/>
      <c r="EZ8" s="186"/>
      <c r="FA8" s="186"/>
      <c r="FB8" s="186"/>
      <c r="FC8" s="186"/>
      <c r="FD8" s="186"/>
      <c r="FE8" s="186"/>
      <c r="FF8" s="186"/>
      <c r="FG8" s="186"/>
      <c r="FH8" s="186"/>
      <c r="FI8" s="186"/>
      <c r="FJ8" s="186"/>
      <c r="FK8" s="186"/>
      <c r="FL8" s="186"/>
      <c r="FM8" s="186"/>
      <c r="FN8" s="186"/>
      <c r="FO8" s="186"/>
      <c r="FP8" s="186"/>
      <c r="FQ8" s="186"/>
      <c r="FR8" s="186"/>
      <c r="FS8" s="186"/>
      <c r="FT8" s="186"/>
    </row>
    <row r="9" spans="1:278" s="178" customFormat="1" ht="10.5" customHeight="1" thickTop="1" thickBot="1">
      <c r="A9" s="573"/>
      <c r="B9" s="574"/>
      <c r="C9" s="574"/>
      <c r="D9" s="574"/>
      <c r="E9" s="574"/>
      <c r="F9" s="574"/>
      <c r="G9" s="574"/>
      <c r="H9" s="574"/>
      <c r="I9" s="574"/>
      <c r="J9" s="574"/>
      <c r="K9" s="574"/>
      <c r="L9" s="574"/>
      <c r="M9" s="574"/>
      <c r="N9" s="574"/>
      <c r="T9" s="184"/>
      <c r="U9" s="187"/>
      <c r="V9" s="187"/>
      <c r="W9" s="187"/>
      <c r="X9" s="187"/>
      <c r="Y9" s="187"/>
      <c r="Z9" s="187"/>
      <c r="AA9" s="187"/>
      <c r="AB9" s="187"/>
      <c r="AC9" s="187"/>
      <c r="AD9" s="187"/>
      <c r="AE9" s="187"/>
      <c r="AF9" s="187"/>
      <c r="AG9" s="187"/>
      <c r="AH9" s="187"/>
      <c r="AI9" s="187"/>
      <c r="AJ9" s="187"/>
      <c r="AK9" s="187"/>
      <c r="AL9" s="187"/>
      <c r="AM9" s="187"/>
      <c r="AN9" s="187"/>
      <c r="AO9" s="187"/>
      <c r="AP9" s="187"/>
      <c r="AQ9" s="187"/>
      <c r="AR9" s="187"/>
      <c r="AS9" s="187"/>
      <c r="AT9" s="187"/>
      <c r="AU9" s="187"/>
      <c r="AV9" s="187"/>
      <c r="AW9" s="187"/>
      <c r="AX9" s="187"/>
      <c r="AY9" s="187"/>
      <c r="AZ9" s="187"/>
      <c r="BA9" s="187"/>
      <c r="BB9" s="187"/>
      <c r="BC9" s="187"/>
      <c r="BD9" s="187"/>
      <c r="BE9" s="187"/>
      <c r="BF9" s="187"/>
      <c r="BG9" s="187"/>
      <c r="BH9" s="187"/>
      <c r="BI9" s="187"/>
      <c r="BJ9" s="187"/>
      <c r="BK9" s="187"/>
      <c r="BL9" s="187"/>
      <c r="BM9" s="187"/>
      <c r="BN9" s="187"/>
      <c r="BO9" s="187"/>
      <c r="BP9" s="187"/>
      <c r="BQ9" s="187"/>
      <c r="BR9" s="187"/>
      <c r="BS9" s="187"/>
      <c r="BT9" s="187"/>
      <c r="BU9" s="187"/>
      <c r="BV9" s="187"/>
      <c r="BW9" s="187"/>
      <c r="BX9" s="187"/>
      <c r="BY9" s="187"/>
      <c r="BZ9" s="187"/>
      <c r="CA9" s="187"/>
      <c r="CB9" s="187"/>
      <c r="CC9" s="187"/>
      <c r="CD9" s="187"/>
      <c r="CE9" s="187"/>
      <c r="CF9" s="187"/>
      <c r="CG9" s="187"/>
      <c r="CH9" s="187"/>
      <c r="CI9" s="187"/>
      <c r="CJ9" s="187"/>
      <c r="CK9" s="187"/>
      <c r="CL9" s="187"/>
      <c r="CM9" s="187"/>
      <c r="CN9" s="187"/>
      <c r="CO9" s="187"/>
      <c r="CP9" s="187"/>
      <c r="CQ9" s="187"/>
      <c r="CR9" s="187"/>
      <c r="CS9" s="187"/>
      <c r="CT9" s="187"/>
      <c r="CU9" s="187"/>
      <c r="CV9" s="187"/>
      <c r="CW9" s="187"/>
      <c r="CX9" s="187"/>
      <c r="CY9" s="187"/>
      <c r="CZ9" s="187"/>
      <c r="DA9" s="187"/>
      <c r="DB9" s="187"/>
      <c r="DC9" s="187"/>
      <c r="DD9" s="187"/>
      <c r="DE9" s="187"/>
      <c r="DF9" s="187"/>
      <c r="DG9" s="187"/>
      <c r="DH9" s="187"/>
      <c r="DI9" s="187"/>
      <c r="DJ9" s="187"/>
      <c r="DK9" s="187"/>
      <c r="DL9" s="187"/>
      <c r="DM9" s="187"/>
      <c r="DN9" s="187"/>
      <c r="DO9" s="187"/>
      <c r="DP9" s="187"/>
      <c r="DQ9" s="187"/>
      <c r="DR9" s="187"/>
      <c r="DS9" s="187"/>
      <c r="DT9" s="187"/>
      <c r="DU9" s="187"/>
      <c r="DV9" s="187"/>
      <c r="DW9" s="187"/>
      <c r="DX9" s="187"/>
      <c r="DY9" s="187"/>
      <c r="DZ9" s="187"/>
      <c r="EA9" s="187"/>
      <c r="EB9" s="187"/>
      <c r="EC9" s="187"/>
      <c r="ED9" s="187"/>
      <c r="EE9" s="187"/>
      <c r="EF9" s="187"/>
      <c r="EG9" s="187"/>
      <c r="EH9" s="187"/>
      <c r="EI9" s="187"/>
      <c r="EJ9" s="187"/>
      <c r="EK9" s="187"/>
      <c r="EL9" s="187"/>
      <c r="EM9" s="187"/>
      <c r="EN9" s="187"/>
      <c r="EO9" s="187"/>
      <c r="EP9" s="187"/>
      <c r="EQ9" s="187"/>
      <c r="ER9" s="187"/>
      <c r="ES9" s="187"/>
      <c r="ET9" s="187"/>
      <c r="EU9" s="187"/>
      <c r="EV9" s="187"/>
      <c r="EW9" s="187"/>
      <c r="EX9" s="187"/>
      <c r="EY9" s="187"/>
      <c r="EZ9" s="187"/>
      <c r="FA9" s="187"/>
      <c r="FB9" s="187"/>
      <c r="FC9" s="187"/>
      <c r="FD9" s="187"/>
      <c r="FE9" s="187"/>
      <c r="FF9" s="187"/>
      <c r="FG9" s="187"/>
      <c r="FH9" s="187"/>
      <c r="FI9" s="187"/>
      <c r="FJ9" s="187"/>
      <c r="FK9" s="187"/>
      <c r="FL9" s="187"/>
      <c r="FM9" s="187"/>
      <c r="FN9" s="187"/>
      <c r="FO9" s="187"/>
      <c r="FP9" s="187"/>
      <c r="FQ9" s="187"/>
      <c r="FR9" s="187"/>
      <c r="FS9" s="187"/>
      <c r="FT9" s="187"/>
    </row>
    <row r="10" spans="1:278" s="179" customFormat="1" ht="15" customHeight="1">
      <c r="A10" s="543">
        <f>'[7]Mapa Final'!A10</f>
        <v>1</v>
      </c>
      <c r="B10" s="546" t="str">
        <f>'[7]Mapa Final'!B10</f>
        <v>Demora</v>
      </c>
      <c r="C10" s="549" t="str">
        <f>'[7]Mapa Final'!C10</f>
        <v>Incumplimiento de las metas establecidas</v>
      </c>
      <c r="D10" s="549" t="str">
        <f>'[7]Mapa Final'!D10</f>
        <v xml:space="preserve">1. Remisión extemporánea de informes por parte de los lider de procesos.
2. Sobre carga de trabajo
3. Insuficiencia de guías metodológicas para la elaboración de documentos técnicos.
4. Insuficiente inducción, entrenamiento y/o capacitación del personal encargado de hacer seguimiento al SIGCMA
%. Alta concentración de actividades relativas al sistema en poco personal.  
</v>
      </c>
      <c r="E10" s="552" t="str">
        <f>'[7]Mapa Final'!E10</f>
        <v>Remisión extemporánea de informes por parte de los lider de procesos.</v>
      </c>
      <c r="F10" s="552" t="str">
        <f>'[7]Mapa Final'!F10</f>
        <v>Posibilidad de incumplimiento de las metas establecidas debido a la falta de remisión extemporanea  de informes de seguimiento del sistema.</v>
      </c>
      <c r="G10" s="552" t="str">
        <f>'[7]Mapa Final'!G10</f>
        <v>Usuarios, productos y prácticas organizacionales</v>
      </c>
      <c r="H10" s="555" t="str">
        <f>'[7]Mapa Final'!I10</f>
        <v>Baja</v>
      </c>
      <c r="I10" s="558" t="str">
        <f>'[7]Mapa Final'!L10</f>
        <v>Moderado</v>
      </c>
      <c r="J10" s="561" t="str">
        <f>'[7]Mapa Final'!N10</f>
        <v>Moderado</v>
      </c>
      <c r="K10" s="564" t="str">
        <f>'[7]Mapa Final'!AA10</f>
        <v>Baja</v>
      </c>
      <c r="L10" s="564" t="str">
        <f>'[7]Mapa Final'!AE10</f>
        <v>Moderado</v>
      </c>
      <c r="M10" s="567" t="str">
        <f>'[7]Mapa Final'!AG10</f>
        <v>Moderado</v>
      </c>
      <c r="N10" s="564" t="s">
        <v>293</v>
      </c>
      <c r="O10" s="540" t="s">
        <v>466</v>
      </c>
      <c r="P10" s="572"/>
      <c r="Q10" s="572" t="s">
        <v>414</v>
      </c>
      <c r="R10" s="537">
        <v>44927</v>
      </c>
      <c r="S10" s="537">
        <v>45291</v>
      </c>
      <c r="T10" s="540" t="s">
        <v>690</v>
      </c>
      <c r="U10" s="35"/>
      <c r="V10" s="35"/>
      <c r="W10" s="35"/>
      <c r="X10" s="35"/>
      <c r="Y10" s="35"/>
      <c r="Z10" s="35"/>
      <c r="AA10" s="35"/>
      <c r="AB10" s="35"/>
      <c r="AC10" s="35"/>
      <c r="AD10" s="35"/>
      <c r="AE10" s="35"/>
      <c r="AF10" s="35"/>
      <c r="AG10" s="35"/>
      <c r="AH10" s="35"/>
      <c r="AI10" s="35"/>
      <c r="AJ10" s="35"/>
      <c r="AK10" s="35"/>
      <c r="AL10" s="35"/>
      <c r="AM10" s="35"/>
      <c r="AN10" s="35"/>
      <c r="AO10" s="35"/>
      <c r="AP10" s="35"/>
      <c r="AQ10" s="35"/>
      <c r="AR10" s="35"/>
      <c r="AS10" s="35"/>
      <c r="AT10" s="35"/>
      <c r="AU10" s="35"/>
      <c r="AV10" s="35"/>
      <c r="AW10" s="35"/>
      <c r="AX10" s="35"/>
      <c r="AY10" s="35"/>
      <c r="AZ10" s="35"/>
      <c r="BA10" s="35"/>
      <c r="BB10" s="35"/>
      <c r="BC10" s="35"/>
      <c r="BD10" s="35"/>
      <c r="BE10" s="35"/>
      <c r="BF10" s="35"/>
      <c r="BG10" s="35"/>
      <c r="BH10" s="35"/>
      <c r="BI10" s="35"/>
      <c r="BJ10" s="35"/>
      <c r="BK10" s="35"/>
      <c r="BL10" s="35"/>
      <c r="BM10" s="35"/>
      <c r="BN10" s="35"/>
      <c r="BO10" s="35"/>
      <c r="BP10" s="35"/>
      <c r="BQ10" s="35"/>
      <c r="BR10" s="35"/>
      <c r="BS10" s="35"/>
      <c r="BT10" s="35"/>
      <c r="BU10" s="35"/>
      <c r="BV10" s="35"/>
      <c r="BW10" s="35"/>
      <c r="BX10" s="35"/>
      <c r="BY10" s="35"/>
      <c r="BZ10" s="35"/>
      <c r="CA10" s="35"/>
      <c r="CB10" s="35"/>
      <c r="CC10" s="35"/>
      <c r="CD10" s="35"/>
      <c r="CE10" s="35"/>
      <c r="CF10" s="35"/>
      <c r="CG10" s="35"/>
      <c r="CH10" s="35"/>
      <c r="CI10" s="35"/>
      <c r="CJ10" s="35"/>
      <c r="CK10" s="35"/>
      <c r="CL10" s="35"/>
      <c r="CM10" s="35"/>
      <c r="CN10" s="35"/>
      <c r="CO10" s="35"/>
      <c r="CP10" s="35"/>
      <c r="CQ10" s="35"/>
      <c r="CR10" s="35"/>
      <c r="CS10" s="35"/>
      <c r="CT10" s="35"/>
      <c r="CU10" s="35"/>
      <c r="CV10" s="35"/>
      <c r="CW10" s="35"/>
      <c r="CX10" s="35"/>
      <c r="CY10" s="35"/>
      <c r="CZ10" s="35"/>
      <c r="DA10" s="35"/>
      <c r="DB10" s="35"/>
      <c r="DC10" s="35"/>
      <c r="DD10" s="35"/>
      <c r="DE10" s="35"/>
      <c r="DF10" s="35"/>
      <c r="DG10" s="35"/>
      <c r="DH10" s="35"/>
      <c r="DI10" s="35"/>
      <c r="DJ10" s="35"/>
      <c r="DK10" s="35"/>
      <c r="DL10" s="35"/>
      <c r="DM10" s="35"/>
      <c r="DN10" s="35"/>
      <c r="DO10" s="35"/>
      <c r="DP10" s="35"/>
      <c r="DQ10" s="35"/>
      <c r="DR10" s="35"/>
      <c r="DS10" s="35"/>
      <c r="DT10" s="35"/>
      <c r="DU10" s="35"/>
      <c r="DV10" s="35"/>
      <c r="DW10" s="35"/>
      <c r="DX10" s="35"/>
      <c r="DY10" s="35"/>
      <c r="DZ10" s="35"/>
      <c r="EA10" s="35"/>
      <c r="EB10" s="35"/>
      <c r="EC10" s="35"/>
      <c r="ED10" s="35"/>
      <c r="EE10" s="35"/>
      <c r="EF10" s="35"/>
      <c r="EG10" s="35"/>
      <c r="EH10" s="35"/>
      <c r="EI10" s="35"/>
      <c r="EJ10" s="35"/>
      <c r="EK10" s="35"/>
      <c r="EL10" s="35"/>
      <c r="EM10" s="35"/>
      <c r="EN10" s="35"/>
      <c r="EO10" s="35"/>
      <c r="EP10" s="35"/>
      <c r="EQ10" s="35"/>
      <c r="ER10" s="35"/>
      <c r="ES10" s="35"/>
      <c r="ET10" s="35"/>
      <c r="EU10" s="35"/>
      <c r="EV10" s="35"/>
      <c r="EW10" s="35"/>
      <c r="EX10" s="35"/>
      <c r="EY10" s="35"/>
      <c r="EZ10" s="35"/>
      <c r="FA10" s="35"/>
      <c r="FB10" s="35"/>
      <c r="FC10" s="35"/>
      <c r="FD10" s="35"/>
      <c r="FE10" s="35"/>
      <c r="FF10" s="35"/>
      <c r="FG10" s="35"/>
      <c r="FH10" s="35"/>
      <c r="FI10" s="35"/>
      <c r="FJ10" s="35"/>
      <c r="FK10" s="35"/>
      <c r="FL10" s="35"/>
      <c r="FM10" s="35"/>
      <c r="FN10" s="35"/>
      <c r="FO10" s="35"/>
      <c r="FP10" s="35"/>
      <c r="FQ10" s="35"/>
      <c r="FR10" s="35"/>
      <c r="FS10" s="35"/>
      <c r="FT10" s="35"/>
    </row>
    <row r="11" spans="1:278" s="179" customFormat="1" ht="13.5" customHeight="1">
      <c r="A11" s="544"/>
      <c r="B11" s="547"/>
      <c r="C11" s="550"/>
      <c r="D11" s="550"/>
      <c r="E11" s="553"/>
      <c r="F11" s="553"/>
      <c r="G11" s="553"/>
      <c r="H11" s="556"/>
      <c r="I11" s="559"/>
      <c r="J11" s="562"/>
      <c r="K11" s="565"/>
      <c r="L11" s="565"/>
      <c r="M11" s="568"/>
      <c r="N11" s="565"/>
      <c r="O11" s="570"/>
      <c r="P11" s="570"/>
      <c r="Q11" s="570"/>
      <c r="R11" s="538"/>
      <c r="S11" s="538"/>
      <c r="T11" s="541"/>
      <c r="U11" s="35"/>
      <c r="V11" s="35"/>
      <c r="W11" s="35"/>
      <c r="X11" s="35"/>
      <c r="Y11" s="35"/>
      <c r="Z11" s="35"/>
      <c r="AA11" s="35"/>
      <c r="AB11" s="35"/>
      <c r="AC11" s="35"/>
      <c r="AD11" s="35"/>
      <c r="AE11" s="35"/>
      <c r="AF11" s="35"/>
      <c r="AG11" s="35"/>
      <c r="AH11" s="35"/>
      <c r="AI11" s="35"/>
      <c r="AJ11" s="35"/>
      <c r="AK11" s="35"/>
      <c r="AL11" s="35"/>
      <c r="AM11" s="35"/>
      <c r="AN11" s="35"/>
      <c r="AO11" s="35"/>
      <c r="AP11" s="35"/>
      <c r="AQ11" s="35"/>
      <c r="AR11" s="35"/>
      <c r="AS11" s="35"/>
      <c r="AT11" s="35"/>
      <c r="AU11" s="35"/>
      <c r="AV11" s="35"/>
      <c r="AW11" s="35"/>
      <c r="AX11" s="35"/>
      <c r="AY11" s="35"/>
      <c r="AZ11" s="35"/>
      <c r="BA11" s="35"/>
      <c r="BB11" s="35"/>
      <c r="BC11" s="35"/>
      <c r="BD11" s="35"/>
      <c r="BE11" s="35"/>
      <c r="BF11" s="35"/>
      <c r="BG11" s="35"/>
      <c r="BH11" s="35"/>
      <c r="BI11" s="35"/>
      <c r="BJ11" s="35"/>
      <c r="BK11" s="35"/>
      <c r="BL11" s="35"/>
      <c r="BM11" s="35"/>
      <c r="BN11" s="35"/>
      <c r="BO11" s="35"/>
      <c r="BP11" s="35"/>
      <c r="BQ11" s="35"/>
      <c r="BR11" s="35"/>
      <c r="BS11" s="35"/>
      <c r="BT11" s="35"/>
      <c r="BU11" s="35"/>
      <c r="BV11" s="35"/>
      <c r="BW11" s="35"/>
      <c r="BX11" s="35"/>
      <c r="BY11" s="35"/>
      <c r="BZ11" s="35"/>
      <c r="CA11" s="35"/>
      <c r="CB11" s="35"/>
      <c r="CC11" s="35"/>
      <c r="CD11" s="35"/>
      <c r="CE11" s="35"/>
      <c r="CF11" s="35"/>
      <c r="CG11" s="35"/>
      <c r="CH11" s="35"/>
      <c r="CI11" s="35"/>
      <c r="CJ11" s="35"/>
      <c r="CK11" s="35"/>
      <c r="CL11" s="35"/>
      <c r="CM11" s="35"/>
      <c r="CN11" s="35"/>
      <c r="CO11" s="35"/>
      <c r="CP11" s="35"/>
      <c r="CQ11" s="35"/>
      <c r="CR11" s="35"/>
      <c r="CS11" s="35"/>
      <c r="CT11" s="35"/>
      <c r="CU11" s="35"/>
      <c r="CV11" s="35"/>
      <c r="CW11" s="35"/>
      <c r="CX11" s="35"/>
      <c r="CY11" s="35"/>
      <c r="CZ11" s="35"/>
      <c r="DA11" s="35"/>
      <c r="DB11" s="35"/>
      <c r="DC11" s="35"/>
      <c r="DD11" s="35"/>
      <c r="DE11" s="35"/>
      <c r="DF11" s="35"/>
      <c r="DG11" s="35"/>
      <c r="DH11" s="35"/>
      <c r="DI11" s="35"/>
      <c r="DJ11" s="35"/>
      <c r="DK11" s="35"/>
      <c r="DL11" s="35"/>
      <c r="DM11" s="35"/>
      <c r="DN11" s="35"/>
      <c r="DO11" s="35"/>
      <c r="DP11" s="35"/>
      <c r="DQ11" s="35"/>
      <c r="DR11" s="35"/>
      <c r="DS11" s="35"/>
      <c r="DT11" s="35"/>
      <c r="DU11" s="35"/>
      <c r="DV11" s="35"/>
      <c r="DW11" s="35"/>
      <c r="DX11" s="35"/>
      <c r="DY11" s="35"/>
      <c r="DZ11" s="35"/>
      <c r="EA11" s="35"/>
      <c r="EB11" s="35"/>
      <c r="EC11" s="35"/>
      <c r="ED11" s="35"/>
      <c r="EE11" s="35"/>
      <c r="EF11" s="35"/>
      <c r="EG11" s="35"/>
      <c r="EH11" s="35"/>
      <c r="EI11" s="35"/>
      <c r="EJ11" s="35"/>
      <c r="EK11" s="35"/>
      <c r="EL11" s="35"/>
      <c r="EM11" s="35"/>
      <c r="EN11" s="35"/>
      <c r="EO11" s="35"/>
      <c r="EP11" s="35"/>
      <c r="EQ11" s="35"/>
      <c r="ER11" s="35"/>
      <c r="ES11" s="35"/>
      <c r="ET11" s="35"/>
      <c r="EU11" s="35"/>
      <c r="EV11" s="35"/>
      <c r="EW11" s="35"/>
      <c r="EX11" s="35"/>
      <c r="EY11" s="35"/>
      <c r="EZ11" s="35"/>
      <c r="FA11" s="35"/>
      <c r="FB11" s="35"/>
      <c r="FC11" s="35"/>
      <c r="FD11" s="35"/>
      <c r="FE11" s="35"/>
      <c r="FF11" s="35"/>
      <c r="FG11" s="35"/>
      <c r="FH11" s="35"/>
      <c r="FI11" s="35"/>
      <c r="FJ11" s="35"/>
      <c r="FK11" s="35"/>
      <c r="FL11" s="35"/>
      <c r="FM11" s="35"/>
      <c r="FN11" s="35"/>
      <c r="FO11" s="35"/>
      <c r="FP11" s="35"/>
      <c r="FQ11" s="35"/>
      <c r="FR11" s="35"/>
      <c r="FS11" s="35"/>
      <c r="FT11" s="35"/>
    </row>
    <row r="12" spans="1:278" s="179" customFormat="1" ht="13.5" customHeight="1">
      <c r="A12" s="544"/>
      <c r="B12" s="547"/>
      <c r="C12" s="550"/>
      <c r="D12" s="550"/>
      <c r="E12" s="553"/>
      <c r="F12" s="553"/>
      <c r="G12" s="553"/>
      <c r="H12" s="556"/>
      <c r="I12" s="559"/>
      <c r="J12" s="562"/>
      <c r="K12" s="565"/>
      <c r="L12" s="565"/>
      <c r="M12" s="568"/>
      <c r="N12" s="565"/>
      <c r="O12" s="570"/>
      <c r="P12" s="570"/>
      <c r="Q12" s="570"/>
      <c r="R12" s="538"/>
      <c r="S12" s="538"/>
      <c r="T12" s="541"/>
      <c r="U12" s="35"/>
      <c r="V12" s="35"/>
      <c r="W12" s="35"/>
      <c r="X12" s="35"/>
      <c r="Y12" s="35"/>
      <c r="Z12" s="35"/>
      <c r="AA12" s="35"/>
      <c r="AB12" s="35"/>
      <c r="AC12" s="35"/>
      <c r="AD12" s="35"/>
      <c r="AE12" s="35"/>
      <c r="AF12" s="35"/>
      <c r="AG12" s="35"/>
      <c r="AH12" s="35"/>
      <c r="AI12" s="35"/>
      <c r="AJ12" s="35"/>
      <c r="AK12" s="35"/>
      <c r="AL12" s="35"/>
      <c r="AM12" s="35"/>
      <c r="AN12" s="35"/>
      <c r="AO12" s="35"/>
      <c r="AP12" s="35"/>
      <c r="AQ12" s="35"/>
      <c r="AR12" s="35"/>
      <c r="AS12" s="35"/>
      <c r="AT12" s="35"/>
      <c r="AU12" s="35"/>
      <c r="AV12" s="35"/>
      <c r="AW12" s="35"/>
      <c r="AX12" s="35"/>
      <c r="AY12" s="35"/>
      <c r="AZ12" s="35"/>
      <c r="BA12" s="35"/>
      <c r="BB12" s="35"/>
      <c r="BC12" s="35"/>
      <c r="BD12" s="35"/>
      <c r="BE12" s="35"/>
      <c r="BF12" s="35"/>
      <c r="BG12" s="35"/>
      <c r="BH12" s="35"/>
      <c r="BI12" s="35"/>
      <c r="BJ12" s="35"/>
      <c r="BK12" s="35"/>
      <c r="BL12" s="35"/>
      <c r="BM12" s="35"/>
      <c r="BN12" s="35"/>
      <c r="BO12" s="35"/>
      <c r="BP12" s="35"/>
      <c r="BQ12" s="35"/>
      <c r="BR12" s="35"/>
      <c r="BS12" s="35"/>
      <c r="BT12" s="35"/>
      <c r="BU12" s="35"/>
      <c r="BV12" s="35"/>
      <c r="BW12" s="35"/>
      <c r="BX12" s="35"/>
      <c r="BY12" s="35"/>
      <c r="BZ12" s="35"/>
      <c r="CA12" s="35"/>
      <c r="CB12" s="35"/>
      <c r="CC12" s="35"/>
      <c r="CD12" s="35"/>
      <c r="CE12" s="35"/>
      <c r="CF12" s="35"/>
      <c r="CG12" s="35"/>
      <c r="CH12" s="35"/>
      <c r="CI12" s="35"/>
      <c r="CJ12" s="35"/>
      <c r="CK12" s="35"/>
      <c r="CL12" s="35"/>
      <c r="CM12" s="35"/>
      <c r="CN12" s="35"/>
      <c r="CO12" s="35"/>
      <c r="CP12" s="35"/>
      <c r="CQ12" s="35"/>
      <c r="CR12" s="35"/>
      <c r="CS12" s="35"/>
      <c r="CT12" s="35"/>
      <c r="CU12" s="35"/>
      <c r="CV12" s="35"/>
      <c r="CW12" s="35"/>
      <c r="CX12" s="35"/>
      <c r="CY12" s="35"/>
      <c r="CZ12" s="35"/>
      <c r="DA12" s="35"/>
      <c r="DB12" s="35"/>
      <c r="DC12" s="35"/>
      <c r="DD12" s="35"/>
      <c r="DE12" s="35"/>
      <c r="DF12" s="35"/>
      <c r="DG12" s="35"/>
      <c r="DH12" s="35"/>
      <c r="DI12" s="35"/>
      <c r="DJ12" s="35"/>
      <c r="DK12" s="35"/>
      <c r="DL12" s="35"/>
      <c r="DM12" s="35"/>
      <c r="DN12" s="35"/>
      <c r="DO12" s="35"/>
      <c r="DP12" s="35"/>
      <c r="DQ12" s="35"/>
      <c r="DR12" s="35"/>
      <c r="DS12" s="35"/>
      <c r="DT12" s="35"/>
      <c r="DU12" s="35"/>
      <c r="DV12" s="35"/>
      <c r="DW12" s="35"/>
      <c r="DX12" s="35"/>
      <c r="DY12" s="35"/>
      <c r="DZ12" s="35"/>
      <c r="EA12" s="35"/>
      <c r="EB12" s="35"/>
      <c r="EC12" s="35"/>
      <c r="ED12" s="35"/>
      <c r="EE12" s="35"/>
      <c r="EF12" s="35"/>
      <c r="EG12" s="35"/>
      <c r="EH12" s="35"/>
      <c r="EI12" s="35"/>
      <c r="EJ12" s="35"/>
      <c r="EK12" s="35"/>
      <c r="EL12" s="35"/>
      <c r="EM12" s="35"/>
      <c r="EN12" s="35"/>
      <c r="EO12" s="35"/>
      <c r="EP12" s="35"/>
      <c r="EQ12" s="35"/>
      <c r="ER12" s="35"/>
      <c r="ES12" s="35"/>
      <c r="ET12" s="35"/>
      <c r="EU12" s="35"/>
      <c r="EV12" s="35"/>
      <c r="EW12" s="35"/>
      <c r="EX12" s="35"/>
      <c r="EY12" s="35"/>
      <c r="EZ12" s="35"/>
      <c r="FA12" s="35"/>
      <c r="FB12" s="35"/>
      <c r="FC12" s="35"/>
      <c r="FD12" s="35"/>
      <c r="FE12" s="35"/>
      <c r="FF12" s="35"/>
      <c r="FG12" s="35"/>
      <c r="FH12" s="35"/>
      <c r="FI12" s="35"/>
      <c r="FJ12" s="35"/>
      <c r="FK12" s="35"/>
      <c r="FL12" s="35"/>
      <c r="FM12" s="35"/>
      <c r="FN12" s="35"/>
      <c r="FO12" s="35"/>
      <c r="FP12" s="35"/>
      <c r="FQ12" s="35"/>
      <c r="FR12" s="35"/>
      <c r="FS12" s="35"/>
      <c r="FT12" s="35"/>
    </row>
    <row r="13" spans="1:278" s="179" customFormat="1" ht="13.5" customHeight="1">
      <c r="A13" s="544"/>
      <c r="B13" s="547"/>
      <c r="C13" s="550"/>
      <c r="D13" s="550"/>
      <c r="E13" s="553"/>
      <c r="F13" s="553"/>
      <c r="G13" s="553"/>
      <c r="H13" s="556"/>
      <c r="I13" s="559"/>
      <c r="J13" s="562"/>
      <c r="K13" s="565"/>
      <c r="L13" s="565"/>
      <c r="M13" s="568"/>
      <c r="N13" s="565"/>
      <c r="O13" s="570"/>
      <c r="P13" s="570"/>
      <c r="Q13" s="570"/>
      <c r="R13" s="538"/>
      <c r="S13" s="538"/>
      <c r="T13" s="541"/>
      <c r="U13" s="35"/>
      <c r="V13" s="35"/>
      <c r="W13" s="35"/>
      <c r="X13" s="35"/>
      <c r="Y13" s="35"/>
      <c r="Z13" s="35"/>
      <c r="AA13" s="35"/>
      <c r="AB13" s="35"/>
      <c r="AC13" s="35"/>
      <c r="AD13" s="35"/>
      <c r="AE13" s="35"/>
      <c r="AF13" s="35"/>
      <c r="AG13" s="35"/>
      <c r="AH13" s="35"/>
      <c r="AI13" s="35"/>
      <c r="AJ13" s="35"/>
      <c r="AK13" s="35"/>
      <c r="AL13" s="35"/>
      <c r="AM13" s="35"/>
      <c r="AN13" s="35"/>
      <c r="AO13" s="35"/>
      <c r="AP13" s="35"/>
      <c r="AQ13" s="35"/>
      <c r="AR13" s="35"/>
      <c r="AS13" s="35"/>
      <c r="AT13" s="35"/>
      <c r="AU13" s="35"/>
      <c r="AV13" s="35"/>
      <c r="AW13" s="35"/>
      <c r="AX13" s="35"/>
      <c r="AY13" s="35"/>
      <c r="AZ13" s="35"/>
      <c r="BA13" s="35"/>
      <c r="BB13" s="35"/>
      <c r="BC13" s="35"/>
      <c r="BD13" s="35"/>
      <c r="BE13" s="35"/>
      <c r="BF13" s="35"/>
      <c r="BG13" s="35"/>
      <c r="BH13" s="35"/>
      <c r="BI13" s="35"/>
      <c r="BJ13" s="35"/>
      <c r="BK13" s="35"/>
      <c r="BL13" s="35"/>
      <c r="BM13" s="35"/>
      <c r="BN13" s="35"/>
      <c r="BO13" s="35"/>
      <c r="BP13" s="35"/>
      <c r="BQ13" s="35"/>
      <c r="BR13" s="35"/>
      <c r="BS13" s="35"/>
      <c r="BT13" s="35"/>
      <c r="BU13" s="35"/>
      <c r="BV13" s="35"/>
      <c r="BW13" s="35"/>
      <c r="BX13" s="35"/>
      <c r="BY13" s="35"/>
      <c r="BZ13" s="35"/>
      <c r="CA13" s="35"/>
      <c r="CB13" s="35"/>
      <c r="CC13" s="35"/>
      <c r="CD13" s="35"/>
      <c r="CE13" s="35"/>
      <c r="CF13" s="35"/>
      <c r="CG13" s="35"/>
      <c r="CH13" s="35"/>
      <c r="CI13" s="35"/>
      <c r="CJ13" s="35"/>
      <c r="CK13" s="35"/>
      <c r="CL13" s="35"/>
      <c r="CM13" s="35"/>
      <c r="CN13" s="35"/>
      <c r="CO13" s="35"/>
      <c r="CP13" s="35"/>
      <c r="CQ13" s="35"/>
      <c r="CR13" s="35"/>
      <c r="CS13" s="35"/>
      <c r="CT13" s="35"/>
      <c r="CU13" s="35"/>
      <c r="CV13" s="35"/>
      <c r="CW13" s="35"/>
      <c r="CX13" s="35"/>
      <c r="CY13" s="35"/>
      <c r="CZ13" s="35"/>
      <c r="DA13" s="35"/>
      <c r="DB13" s="35"/>
      <c r="DC13" s="35"/>
      <c r="DD13" s="35"/>
      <c r="DE13" s="35"/>
      <c r="DF13" s="35"/>
      <c r="DG13" s="35"/>
      <c r="DH13" s="35"/>
      <c r="DI13" s="35"/>
      <c r="DJ13" s="35"/>
      <c r="DK13" s="35"/>
      <c r="DL13" s="35"/>
      <c r="DM13" s="35"/>
      <c r="DN13" s="35"/>
      <c r="DO13" s="35"/>
      <c r="DP13" s="35"/>
      <c r="DQ13" s="35"/>
      <c r="DR13" s="35"/>
      <c r="DS13" s="35"/>
      <c r="DT13" s="35"/>
      <c r="DU13" s="35"/>
      <c r="DV13" s="35"/>
      <c r="DW13" s="35"/>
      <c r="DX13" s="35"/>
      <c r="DY13" s="35"/>
      <c r="DZ13" s="35"/>
      <c r="EA13" s="35"/>
      <c r="EB13" s="35"/>
      <c r="EC13" s="35"/>
      <c r="ED13" s="35"/>
      <c r="EE13" s="35"/>
      <c r="EF13" s="35"/>
      <c r="EG13" s="35"/>
      <c r="EH13" s="35"/>
      <c r="EI13" s="35"/>
      <c r="EJ13" s="35"/>
      <c r="EK13" s="35"/>
      <c r="EL13" s="35"/>
      <c r="EM13" s="35"/>
      <c r="EN13" s="35"/>
      <c r="EO13" s="35"/>
      <c r="EP13" s="35"/>
      <c r="EQ13" s="35"/>
      <c r="ER13" s="35"/>
      <c r="ES13" s="35"/>
      <c r="ET13" s="35"/>
      <c r="EU13" s="35"/>
      <c r="EV13" s="35"/>
      <c r="EW13" s="35"/>
      <c r="EX13" s="35"/>
      <c r="EY13" s="35"/>
      <c r="EZ13" s="35"/>
      <c r="FA13" s="35"/>
      <c r="FB13" s="35"/>
      <c r="FC13" s="35"/>
      <c r="FD13" s="35"/>
      <c r="FE13" s="35"/>
      <c r="FF13" s="35"/>
      <c r="FG13" s="35"/>
      <c r="FH13" s="35"/>
      <c r="FI13" s="35"/>
      <c r="FJ13" s="35"/>
      <c r="FK13" s="35"/>
      <c r="FL13" s="35"/>
      <c r="FM13" s="35"/>
      <c r="FN13" s="35"/>
      <c r="FO13" s="35"/>
      <c r="FP13" s="35"/>
      <c r="FQ13" s="35"/>
      <c r="FR13" s="35"/>
      <c r="FS13" s="35"/>
      <c r="FT13" s="35"/>
    </row>
    <row r="14" spans="1:278" s="179" customFormat="1" ht="238.5" customHeight="1" thickBot="1">
      <c r="A14" s="545"/>
      <c r="B14" s="548"/>
      <c r="C14" s="551"/>
      <c r="D14" s="551"/>
      <c r="E14" s="554"/>
      <c r="F14" s="554"/>
      <c r="G14" s="554"/>
      <c r="H14" s="557"/>
      <c r="I14" s="560"/>
      <c r="J14" s="563"/>
      <c r="K14" s="566"/>
      <c r="L14" s="566"/>
      <c r="M14" s="569"/>
      <c r="N14" s="566"/>
      <c r="O14" s="571"/>
      <c r="P14" s="571"/>
      <c r="Q14" s="571"/>
      <c r="R14" s="539"/>
      <c r="S14" s="539"/>
      <c r="T14" s="542"/>
      <c r="U14" s="35"/>
      <c r="V14" s="35"/>
      <c r="W14" s="35"/>
      <c r="X14" s="35"/>
      <c r="Y14" s="35"/>
      <c r="Z14" s="35"/>
      <c r="AA14" s="35"/>
      <c r="AB14" s="35"/>
      <c r="AC14" s="35"/>
      <c r="AD14" s="35"/>
      <c r="AE14" s="35"/>
      <c r="AF14" s="35"/>
      <c r="AG14" s="35"/>
      <c r="AH14" s="35"/>
      <c r="AI14" s="35"/>
      <c r="AJ14" s="35"/>
      <c r="AK14" s="35"/>
      <c r="AL14" s="35"/>
      <c r="AM14" s="35"/>
      <c r="AN14" s="35"/>
      <c r="AO14" s="35"/>
      <c r="AP14" s="35"/>
      <c r="AQ14" s="35"/>
      <c r="AR14" s="35"/>
      <c r="AS14" s="35"/>
      <c r="AT14" s="35"/>
      <c r="AU14" s="35"/>
      <c r="AV14" s="35"/>
      <c r="AW14" s="35"/>
      <c r="AX14" s="35"/>
      <c r="AY14" s="35"/>
      <c r="AZ14" s="35"/>
      <c r="BA14" s="35"/>
      <c r="BB14" s="35"/>
      <c r="BC14" s="35"/>
      <c r="BD14" s="35"/>
      <c r="BE14" s="35"/>
      <c r="BF14" s="35"/>
      <c r="BG14" s="35"/>
      <c r="BH14" s="35"/>
      <c r="BI14" s="35"/>
      <c r="BJ14" s="35"/>
      <c r="BK14" s="35"/>
      <c r="BL14" s="35"/>
      <c r="BM14" s="35"/>
      <c r="BN14" s="35"/>
      <c r="BO14" s="35"/>
      <c r="BP14" s="35"/>
      <c r="BQ14" s="35"/>
      <c r="BR14" s="35"/>
      <c r="BS14" s="35"/>
      <c r="BT14" s="35"/>
      <c r="BU14" s="35"/>
      <c r="BV14" s="35"/>
      <c r="BW14" s="35"/>
      <c r="BX14" s="35"/>
      <c r="BY14" s="35"/>
      <c r="BZ14" s="35"/>
      <c r="CA14" s="35"/>
      <c r="CB14" s="35"/>
      <c r="CC14" s="35"/>
      <c r="CD14" s="35"/>
      <c r="CE14" s="35"/>
      <c r="CF14" s="35"/>
      <c r="CG14" s="35"/>
      <c r="CH14" s="35"/>
      <c r="CI14" s="35"/>
      <c r="CJ14" s="35"/>
      <c r="CK14" s="35"/>
      <c r="CL14" s="35"/>
      <c r="CM14" s="35"/>
      <c r="CN14" s="35"/>
      <c r="CO14" s="35"/>
      <c r="CP14" s="35"/>
      <c r="CQ14" s="35"/>
      <c r="CR14" s="35"/>
      <c r="CS14" s="35"/>
      <c r="CT14" s="35"/>
      <c r="CU14" s="35"/>
      <c r="CV14" s="35"/>
      <c r="CW14" s="35"/>
      <c r="CX14" s="35"/>
      <c r="CY14" s="35"/>
      <c r="CZ14" s="35"/>
      <c r="DA14" s="35"/>
      <c r="DB14" s="35"/>
      <c r="DC14" s="35"/>
      <c r="DD14" s="35"/>
      <c r="DE14" s="35"/>
      <c r="DF14" s="35"/>
      <c r="DG14" s="35"/>
      <c r="DH14" s="35"/>
      <c r="DI14" s="35"/>
      <c r="DJ14" s="35"/>
      <c r="DK14" s="35"/>
      <c r="DL14" s="35"/>
      <c r="DM14" s="35"/>
      <c r="DN14" s="35"/>
      <c r="DO14" s="35"/>
      <c r="DP14" s="35"/>
      <c r="DQ14" s="35"/>
      <c r="DR14" s="35"/>
      <c r="DS14" s="35"/>
      <c r="DT14" s="35"/>
      <c r="DU14" s="35"/>
      <c r="DV14" s="35"/>
      <c r="DW14" s="35"/>
      <c r="DX14" s="35"/>
      <c r="DY14" s="35"/>
      <c r="DZ14" s="35"/>
      <c r="EA14" s="35"/>
      <c r="EB14" s="35"/>
      <c r="EC14" s="35"/>
      <c r="ED14" s="35"/>
      <c r="EE14" s="35"/>
      <c r="EF14" s="35"/>
      <c r="EG14" s="35"/>
      <c r="EH14" s="35"/>
      <c r="EI14" s="35"/>
      <c r="EJ14" s="35"/>
      <c r="EK14" s="35"/>
      <c r="EL14" s="35"/>
      <c r="EM14" s="35"/>
      <c r="EN14" s="35"/>
      <c r="EO14" s="35"/>
      <c r="EP14" s="35"/>
      <c r="EQ14" s="35"/>
      <c r="ER14" s="35"/>
      <c r="ES14" s="35"/>
      <c r="ET14" s="35"/>
      <c r="EU14" s="35"/>
      <c r="EV14" s="35"/>
      <c r="EW14" s="35"/>
      <c r="EX14" s="35"/>
      <c r="EY14" s="35"/>
      <c r="EZ14" s="35"/>
      <c r="FA14" s="35"/>
      <c r="FB14" s="35"/>
      <c r="FC14" s="35"/>
      <c r="FD14" s="35"/>
      <c r="FE14" s="35"/>
      <c r="FF14" s="35"/>
      <c r="FG14" s="35"/>
      <c r="FH14" s="35"/>
      <c r="FI14" s="35"/>
      <c r="FJ14" s="35"/>
      <c r="FK14" s="35"/>
      <c r="FL14" s="35"/>
      <c r="FM14" s="35"/>
      <c r="FN14" s="35"/>
      <c r="FO14" s="35"/>
      <c r="FP14" s="35"/>
      <c r="FQ14" s="35"/>
      <c r="FR14" s="35"/>
      <c r="FS14" s="35"/>
      <c r="FT14" s="35"/>
    </row>
    <row r="15" spans="1:278" s="179" customFormat="1" ht="15" customHeight="1">
      <c r="A15" s="543">
        <f>'[7]Mapa Final'!A15</f>
        <v>2</v>
      </c>
      <c r="B15" s="546" t="str">
        <f>'[7]Mapa Final'!B15</f>
        <v>Desacierto</v>
      </c>
      <c r="C15" s="549" t="str">
        <f>'[7]Mapa Final'!C15</f>
        <v>Incumplimiento de las metas establecidas</v>
      </c>
      <c r="D15" s="549" t="str">
        <f>'[7]Mapa Final'!D15</f>
        <v xml:space="preserve">1. Falta de actualización o conocimiento de las normas que aplican para la implementación de sistemas de calidad y control.
2. Falta de unidad de criterio en lo que respecta a la aplicación del sistema.
3. Falta de inducción, entrenamiento o capacitación del personal encargado del mantenimiento del SGCMA 
</v>
      </c>
      <c r="E15" s="552" t="str">
        <f>'[7]Mapa Final'!E15</f>
        <v>Falta de unidad de criterio en lo que respecta a la aplicación del sistema.</v>
      </c>
      <c r="F15" s="552" t="str">
        <f>'[7]Mapa Final'!F15</f>
        <v>Posibilidad de Incumplimiento de las metas establecidas por falta de unidad de criterio en lo que respecta a la aplicación del sistema.</v>
      </c>
      <c r="G15" s="552" t="str">
        <f>'[7]Mapa Final'!G15</f>
        <v>Usuarios, productos y prácticas organizacionales</v>
      </c>
      <c r="H15" s="555" t="str">
        <f>'[7]Mapa Final'!I15</f>
        <v>Baja</v>
      </c>
      <c r="I15" s="558" t="str">
        <f>'[7]Mapa Final'!L15</f>
        <v>Moderado</v>
      </c>
      <c r="J15" s="561" t="str">
        <f>'[7]Mapa Final'!N15</f>
        <v>Moderado</v>
      </c>
      <c r="K15" s="564" t="str">
        <f>'[7]Mapa Final'!AA15</f>
        <v>Baja</v>
      </c>
      <c r="L15" s="564" t="str">
        <f>'[7]Mapa Final'!AE15</f>
        <v>Moderado</v>
      </c>
      <c r="M15" s="567" t="str">
        <f>'[7]Mapa Final'!AG15</f>
        <v>Moderado</v>
      </c>
      <c r="N15" s="564" t="s">
        <v>293</v>
      </c>
      <c r="O15" s="540" t="s">
        <v>473</v>
      </c>
      <c r="P15" s="572"/>
      <c r="Q15" s="572" t="s">
        <v>414</v>
      </c>
      <c r="R15" s="537">
        <v>44927</v>
      </c>
      <c r="S15" s="537">
        <v>45291</v>
      </c>
      <c r="T15" s="540" t="s">
        <v>479</v>
      </c>
      <c r="U15" s="35"/>
      <c r="V15" s="35"/>
      <c r="W15" s="35"/>
      <c r="X15" s="35"/>
      <c r="Y15" s="35"/>
      <c r="Z15" s="35"/>
      <c r="AA15" s="35"/>
      <c r="AB15" s="35"/>
      <c r="AC15" s="35"/>
      <c r="AD15" s="35"/>
      <c r="AE15" s="35"/>
      <c r="AF15" s="35"/>
      <c r="AG15" s="35"/>
      <c r="AH15" s="35"/>
      <c r="AI15" s="35"/>
      <c r="AJ15" s="35"/>
      <c r="AK15" s="35"/>
      <c r="AL15" s="35"/>
      <c r="AM15" s="35"/>
      <c r="AN15" s="35"/>
      <c r="AO15" s="35"/>
      <c r="AP15" s="35"/>
      <c r="AQ15" s="35"/>
      <c r="AR15" s="35"/>
      <c r="AS15" s="35"/>
      <c r="AT15" s="35"/>
      <c r="AU15" s="35"/>
      <c r="AV15" s="35"/>
      <c r="AW15" s="35"/>
      <c r="AX15" s="35"/>
      <c r="AY15" s="35"/>
      <c r="AZ15" s="35"/>
      <c r="BA15" s="35"/>
      <c r="BB15" s="35"/>
      <c r="BC15" s="35"/>
      <c r="BD15" s="35"/>
      <c r="BE15" s="35"/>
      <c r="BF15" s="35"/>
      <c r="BG15" s="35"/>
      <c r="BH15" s="35"/>
      <c r="BI15" s="35"/>
      <c r="BJ15" s="35"/>
      <c r="BK15" s="35"/>
      <c r="BL15" s="35"/>
      <c r="BM15" s="35"/>
      <c r="BN15" s="35"/>
      <c r="BO15" s="35"/>
      <c r="BP15" s="35"/>
      <c r="BQ15" s="35"/>
      <c r="BR15" s="35"/>
      <c r="BS15" s="35"/>
      <c r="BT15" s="35"/>
      <c r="BU15" s="35"/>
      <c r="BV15" s="35"/>
      <c r="BW15" s="35"/>
      <c r="BX15" s="35"/>
      <c r="BY15" s="35"/>
      <c r="BZ15" s="35"/>
      <c r="CA15" s="35"/>
      <c r="CB15" s="35"/>
      <c r="CC15" s="35"/>
      <c r="CD15" s="35"/>
      <c r="CE15" s="35"/>
      <c r="CF15" s="35"/>
      <c r="CG15" s="35"/>
      <c r="CH15" s="35"/>
      <c r="CI15" s="35"/>
      <c r="CJ15" s="35"/>
      <c r="CK15" s="35"/>
      <c r="CL15" s="35"/>
      <c r="CM15" s="35"/>
      <c r="CN15" s="35"/>
      <c r="CO15" s="35"/>
      <c r="CP15" s="35"/>
      <c r="CQ15" s="35"/>
      <c r="CR15" s="35"/>
      <c r="CS15" s="35"/>
      <c r="CT15" s="35"/>
      <c r="CU15" s="35"/>
      <c r="CV15" s="35"/>
      <c r="CW15" s="35"/>
      <c r="CX15" s="35"/>
      <c r="CY15" s="35"/>
      <c r="CZ15" s="35"/>
      <c r="DA15" s="35"/>
      <c r="DB15" s="35"/>
      <c r="DC15" s="35"/>
      <c r="DD15" s="35"/>
      <c r="DE15" s="35"/>
      <c r="DF15" s="35"/>
      <c r="DG15" s="35"/>
      <c r="DH15" s="35"/>
      <c r="DI15" s="35"/>
      <c r="DJ15" s="35"/>
      <c r="DK15" s="35"/>
      <c r="DL15" s="35"/>
      <c r="DM15" s="35"/>
      <c r="DN15" s="35"/>
      <c r="DO15" s="35"/>
      <c r="DP15" s="35"/>
      <c r="DQ15" s="35"/>
      <c r="DR15" s="35"/>
      <c r="DS15" s="35"/>
      <c r="DT15" s="35"/>
      <c r="DU15" s="35"/>
      <c r="DV15" s="35"/>
      <c r="DW15" s="35"/>
      <c r="DX15" s="35"/>
      <c r="DY15" s="35"/>
      <c r="DZ15" s="35"/>
      <c r="EA15" s="35"/>
      <c r="EB15" s="35"/>
      <c r="EC15" s="35"/>
      <c r="ED15" s="35"/>
      <c r="EE15" s="35"/>
      <c r="EF15" s="35"/>
      <c r="EG15" s="35"/>
      <c r="EH15" s="35"/>
      <c r="EI15" s="35"/>
      <c r="EJ15" s="35"/>
      <c r="EK15" s="35"/>
      <c r="EL15" s="35"/>
      <c r="EM15" s="35"/>
      <c r="EN15" s="35"/>
      <c r="EO15" s="35"/>
      <c r="EP15" s="35"/>
      <c r="EQ15" s="35"/>
      <c r="ER15" s="35"/>
      <c r="ES15" s="35"/>
      <c r="ET15" s="35"/>
      <c r="EU15" s="35"/>
      <c r="EV15" s="35"/>
      <c r="EW15" s="35"/>
      <c r="EX15" s="35"/>
      <c r="EY15" s="35"/>
      <c r="EZ15" s="35"/>
      <c r="FA15" s="35"/>
      <c r="FB15" s="35"/>
      <c r="FC15" s="35"/>
      <c r="FD15" s="35"/>
      <c r="FE15" s="35"/>
      <c r="FF15" s="35"/>
      <c r="FG15" s="35"/>
      <c r="FH15" s="35"/>
      <c r="FI15" s="35"/>
      <c r="FJ15" s="35"/>
      <c r="FK15" s="35"/>
      <c r="FL15" s="35"/>
      <c r="FM15" s="35"/>
      <c r="FN15" s="35"/>
      <c r="FO15" s="35"/>
      <c r="FP15" s="35"/>
      <c r="FQ15" s="35"/>
      <c r="FR15" s="35"/>
      <c r="FS15" s="35"/>
      <c r="FT15" s="35"/>
    </row>
    <row r="16" spans="1:278" s="179" customFormat="1" ht="13.5" customHeight="1">
      <c r="A16" s="544"/>
      <c r="B16" s="547"/>
      <c r="C16" s="550"/>
      <c r="D16" s="550"/>
      <c r="E16" s="553"/>
      <c r="F16" s="553"/>
      <c r="G16" s="553"/>
      <c r="H16" s="556"/>
      <c r="I16" s="559"/>
      <c r="J16" s="562"/>
      <c r="K16" s="565"/>
      <c r="L16" s="565"/>
      <c r="M16" s="568"/>
      <c r="N16" s="565"/>
      <c r="O16" s="570"/>
      <c r="P16" s="570"/>
      <c r="Q16" s="570"/>
      <c r="R16" s="538"/>
      <c r="S16" s="538"/>
      <c r="T16" s="541"/>
      <c r="U16" s="35"/>
      <c r="V16" s="35"/>
      <c r="W16" s="35"/>
      <c r="X16" s="35"/>
      <c r="Y16" s="35"/>
      <c r="Z16" s="35"/>
      <c r="AA16" s="35"/>
      <c r="AB16" s="35"/>
      <c r="AC16" s="35"/>
      <c r="AD16" s="35"/>
      <c r="AE16" s="35"/>
      <c r="AF16" s="35"/>
      <c r="AG16" s="35"/>
      <c r="AH16" s="35"/>
      <c r="AI16" s="35"/>
      <c r="AJ16" s="35"/>
      <c r="AK16" s="35"/>
      <c r="AL16" s="35"/>
      <c r="AM16" s="35"/>
      <c r="AN16" s="35"/>
      <c r="AO16" s="35"/>
      <c r="AP16" s="35"/>
      <c r="AQ16" s="35"/>
      <c r="AR16" s="35"/>
      <c r="AS16" s="35"/>
      <c r="AT16" s="35"/>
      <c r="AU16" s="35"/>
      <c r="AV16" s="35"/>
      <c r="AW16" s="35"/>
      <c r="AX16" s="35"/>
      <c r="AY16" s="35"/>
      <c r="AZ16" s="35"/>
      <c r="BA16" s="35"/>
      <c r="BB16" s="35"/>
      <c r="BC16" s="35"/>
      <c r="BD16" s="35"/>
      <c r="BE16" s="35"/>
      <c r="BF16" s="35"/>
      <c r="BG16" s="35"/>
      <c r="BH16" s="35"/>
      <c r="BI16" s="35"/>
      <c r="BJ16" s="35"/>
      <c r="BK16" s="35"/>
      <c r="BL16" s="35"/>
      <c r="BM16" s="35"/>
      <c r="BN16" s="35"/>
      <c r="BO16" s="35"/>
      <c r="BP16" s="35"/>
      <c r="BQ16" s="35"/>
      <c r="BR16" s="35"/>
      <c r="BS16" s="35"/>
      <c r="BT16" s="35"/>
      <c r="BU16" s="35"/>
      <c r="BV16" s="35"/>
      <c r="BW16" s="35"/>
      <c r="BX16" s="35"/>
      <c r="BY16" s="35"/>
      <c r="BZ16" s="35"/>
      <c r="CA16" s="35"/>
      <c r="CB16" s="35"/>
      <c r="CC16" s="35"/>
      <c r="CD16" s="35"/>
      <c r="CE16" s="35"/>
      <c r="CF16" s="35"/>
      <c r="CG16" s="35"/>
      <c r="CH16" s="35"/>
      <c r="CI16" s="35"/>
      <c r="CJ16" s="35"/>
      <c r="CK16" s="35"/>
      <c r="CL16" s="35"/>
      <c r="CM16" s="35"/>
      <c r="CN16" s="35"/>
      <c r="CO16" s="35"/>
      <c r="CP16" s="35"/>
      <c r="CQ16" s="35"/>
      <c r="CR16" s="35"/>
      <c r="CS16" s="35"/>
      <c r="CT16" s="35"/>
      <c r="CU16" s="35"/>
      <c r="CV16" s="35"/>
      <c r="CW16" s="35"/>
      <c r="CX16" s="35"/>
      <c r="CY16" s="35"/>
      <c r="CZ16" s="35"/>
      <c r="DA16" s="35"/>
      <c r="DB16" s="35"/>
      <c r="DC16" s="35"/>
      <c r="DD16" s="35"/>
      <c r="DE16" s="35"/>
      <c r="DF16" s="35"/>
      <c r="DG16" s="35"/>
      <c r="DH16" s="35"/>
      <c r="DI16" s="35"/>
      <c r="DJ16" s="35"/>
      <c r="DK16" s="35"/>
      <c r="DL16" s="35"/>
      <c r="DM16" s="35"/>
      <c r="DN16" s="35"/>
      <c r="DO16" s="35"/>
      <c r="DP16" s="35"/>
      <c r="DQ16" s="35"/>
      <c r="DR16" s="35"/>
      <c r="DS16" s="35"/>
      <c r="DT16" s="35"/>
      <c r="DU16" s="35"/>
      <c r="DV16" s="35"/>
      <c r="DW16" s="35"/>
      <c r="DX16" s="35"/>
      <c r="DY16" s="35"/>
      <c r="DZ16" s="35"/>
      <c r="EA16" s="35"/>
      <c r="EB16" s="35"/>
      <c r="EC16" s="35"/>
      <c r="ED16" s="35"/>
      <c r="EE16" s="35"/>
      <c r="EF16" s="35"/>
      <c r="EG16" s="35"/>
      <c r="EH16" s="35"/>
      <c r="EI16" s="35"/>
      <c r="EJ16" s="35"/>
      <c r="EK16" s="35"/>
      <c r="EL16" s="35"/>
      <c r="EM16" s="35"/>
      <c r="EN16" s="35"/>
      <c r="EO16" s="35"/>
      <c r="EP16" s="35"/>
      <c r="EQ16" s="35"/>
      <c r="ER16" s="35"/>
      <c r="ES16" s="35"/>
      <c r="ET16" s="35"/>
      <c r="EU16" s="35"/>
      <c r="EV16" s="35"/>
      <c r="EW16" s="35"/>
      <c r="EX16" s="35"/>
      <c r="EY16" s="35"/>
      <c r="EZ16" s="35"/>
      <c r="FA16" s="35"/>
      <c r="FB16" s="35"/>
      <c r="FC16" s="35"/>
      <c r="FD16" s="35"/>
      <c r="FE16" s="35"/>
      <c r="FF16" s="35"/>
      <c r="FG16" s="35"/>
      <c r="FH16" s="35"/>
      <c r="FI16" s="35"/>
      <c r="FJ16" s="35"/>
      <c r="FK16" s="35"/>
      <c r="FL16" s="35"/>
      <c r="FM16" s="35"/>
      <c r="FN16" s="35"/>
      <c r="FO16" s="35"/>
      <c r="FP16" s="35"/>
      <c r="FQ16" s="35"/>
      <c r="FR16" s="35"/>
      <c r="FS16" s="35"/>
      <c r="FT16" s="35"/>
    </row>
    <row r="17" spans="1:176" s="179" customFormat="1" ht="13.5" customHeight="1">
      <c r="A17" s="544"/>
      <c r="B17" s="547"/>
      <c r="C17" s="550"/>
      <c r="D17" s="550"/>
      <c r="E17" s="553"/>
      <c r="F17" s="553"/>
      <c r="G17" s="553"/>
      <c r="H17" s="556"/>
      <c r="I17" s="559"/>
      <c r="J17" s="562"/>
      <c r="K17" s="565"/>
      <c r="L17" s="565"/>
      <c r="M17" s="568"/>
      <c r="N17" s="565"/>
      <c r="O17" s="570"/>
      <c r="P17" s="570"/>
      <c r="Q17" s="570"/>
      <c r="R17" s="538"/>
      <c r="S17" s="538"/>
      <c r="T17" s="541"/>
      <c r="U17" s="35"/>
      <c r="V17" s="35"/>
      <c r="W17" s="35"/>
      <c r="X17" s="35"/>
      <c r="Y17" s="35"/>
      <c r="Z17" s="35"/>
      <c r="AA17" s="35"/>
      <c r="AB17" s="35"/>
      <c r="AC17" s="35"/>
      <c r="AD17" s="35"/>
      <c r="AE17" s="35"/>
      <c r="AF17" s="35"/>
      <c r="AG17" s="35"/>
      <c r="AH17" s="35"/>
      <c r="AI17" s="35"/>
      <c r="AJ17" s="35"/>
      <c r="AK17" s="35"/>
      <c r="AL17" s="35"/>
      <c r="AM17" s="35"/>
      <c r="AN17" s="35"/>
      <c r="AO17" s="35"/>
      <c r="AP17" s="35"/>
      <c r="AQ17" s="35"/>
      <c r="AR17" s="35"/>
      <c r="AS17" s="35"/>
      <c r="AT17" s="35"/>
      <c r="AU17" s="35"/>
      <c r="AV17" s="35"/>
      <c r="AW17" s="35"/>
      <c r="AX17" s="35"/>
      <c r="AY17" s="35"/>
      <c r="AZ17" s="35"/>
      <c r="BA17" s="35"/>
      <c r="BB17" s="35"/>
      <c r="BC17" s="35"/>
      <c r="BD17" s="35"/>
      <c r="BE17" s="35"/>
      <c r="BF17" s="35"/>
      <c r="BG17" s="35"/>
      <c r="BH17" s="35"/>
      <c r="BI17" s="35"/>
      <c r="BJ17" s="35"/>
      <c r="BK17" s="35"/>
      <c r="BL17" s="35"/>
      <c r="BM17" s="35"/>
      <c r="BN17" s="35"/>
      <c r="BO17" s="35"/>
      <c r="BP17" s="35"/>
      <c r="BQ17" s="35"/>
      <c r="BR17" s="35"/>
      <c r="BS17" s="35"/>
      <c r="BT17" s="35"/>
      <c r="BU17" s="35"/>
      <c r="BV17" s="35"/>
      <c r="BW17" s="35"/>
      <c r="BX17" s="35"/>
      <c r="BY17" s="35"/>
      <c r="BZ17" s="35"/>
      <c r="CA17" s="35"/>
      <c r="CB17" s="35"/>
      <c r="CC17" s="35"/>
      <c r="CD17" s="35"/>
      <c r="CE17" s="35"/>
      <c r="CF17" s="35"/>
      <c r="CG17" s="35"/>
      <c r="CH17" s="35"/>
      <c r="CI17" s="35"/>
      <c r="CJ17" s="35"/>
      <c r="CK17" s="35"/>
      <c r="CL17" s="35"/>
      <c r="CM17" s="35"/>
      <c r="CN17" s="35"/>
      <c r="CO17" s="35"/>
      <c r="CP17" s="35"/>
      <c r="CQ17" s="35"/>
      <c r="CR17" s="35"/>
      <c r="CS17" s="35"/>
      <c r="CT17" s="35"/>
      <c r="CU17" s="35"/>
      <c r="CV17" s="35"/>
      <c r="CW17" s="35"/>
      <c r="CX17" s="35"/>
      <c r="CY17" s="35"/>
      <c r="CZ17" s="35"/>
      <c r="DA17" s="35"/>
      <c r="DB17" s="35"/>
      <c r="DC17" s="35"/>
      <c r="DD17" s="35"/>
      <c r="DE17" s="35"/>
      <c r="DF17" s="35"/>
      <c r="DG17" s="35"/>
      <c r="DH17" s="35"/>
      <c r="DI17" s="35"/>
      <c r="DJ17" s="35"/>
      <c r="DK17" s="35"/>
      <c r="DL17" s="35"/>
      <c r="DM17" s="35"/>
      <c r="DN17" s="35"/>
      <c r="DO17" s="35"/>
      <c r="DP17" s="35"/>
      <c r="DQ17" s="35"/>
      <c r="DR17" s="35"/>
      <c r="DS17" s="35"/>
      <c r="DT17" s="35"/>
      <c r="DU17" s="35"/>
      <c r="DV17" s="35"/>
      <c r="DW17" s="35"/>
      <c r="DX17" s="35"/>
      <c r="DY17" s="35"/>
      <c r="DZ17" s="35"/>
      <c r="EA17" s="35"/>
      <c r="EB17" s="35"/>
      <c r="EC17" s="35"/>
      <c r="ED17" s="35"/>
      <c r="EE17" s="35"/>
      <c r="EF17" s="35"/>
      <c r="EG17" s="35"/>
      <c r="EH17" s="35"/>
      <c r="EI17" s="35"/>
      <c r="EJ17" s="35"/>
      <c r="EK17" s="35"/>
      <c r="EL17" s="35"/>
      <c r="EM17" s="35"/>
      <c r="EN17" s="35"/>
      <c r="EO17" s="35"/>
      <c r="EP17" s="35"/>
      <c r="EQ17" s="35"/>
      <c r="ER17" s="35"/>
      <c r="ES17" s="35"/>
      <c r="ET17" s="35"/>
      <c r="EU17" s="35"/>
      <c r="EV17" s="35"/>
      <c r="EW17" s="35"/>
      <c r="EX17" s="35"/>
      <c r="EY17" s="35"/>
      <c r="EZ17" s="35"/>
      <c r="FA17" s="35"/>
      <c r="FB17" s="35"/>
      <c r="FC17" s="35"/>
      <c r="FD17" s="35"/>
      <c r="FE17" s="35"/>
      <c r="FF17" s="35"/>
      <c r="FG17" s="35"/>
      <c r="FH17" s="35"/>
      <c r="FI17" s="35"/>
      <c r="FJ17" s="35"/>
      <c r="FK17" s="35"/>
      <c r="FL17" s="35"/>
      <c r="FM17" s="35"/>
      <c r="FN17" s="35"/>
      <c r="FO17" s="35"/>
      <c r="FP17" s="35"/>
      <c r="FQ17" s="35"/>
      <c r="FR17" s="35"/>
      <c r="FS17" s="35"/>
      <c r="FT17" s="35"/>
    </row>
    <row r="18" spans="1:176" s="179" customFormat="1" ht="13.5" customHeight="1">
      <c r="A18" s="544"/>
      <c r="B18" s="547"/>
      <c r="C18" s="550"/>
      <c r="D18" s="550"/>
      <c r="E18" s="553"/>
      <c r="F18" s="553"/>
      <c r="G18" s="553"/>
      <c r="H18" s="556"/>
      <c r="I18" s="559"/>
      <c r="J18" s="562"/>
      <c r="K18" s="565"/>
      <c r="L18" s="565"/>
      <c r="M18" s="568"/>
      <c r="N18" s="565"/>
      <c r="O18" s="570"/>
      <c r="P18" s="570"/>
      <c r="Q18" s="570"/>
      <c r="R18" s="538"/>
      <c r="S18" s="538"/>
      <c r="T18" s="541"/>
      <c r="U18" s="35"/>
      <c r="V18" s="35"/>
      <c r="W18" s="35"/>
      <c r="X18" s="35"/>
      <c r="Y18" s="35"/>
      <c r="Z18" s="35"/>
      <c r="AA18" s="35"/>
      <c r="AB18" s="35"/>
      <c r="AC18" s="35"/>
      <c r="AD18" s="35"/>
      <c r="AE18" s="35"/>
      <c r="AF18" s="35"/>
      <c r="AG18" s="35"/>
      <c r="AH18" s="35"/>
      <c r="AI18" s="35"/>
      <c r="AJ18" s="35"/>
      <c r="AK18" s="35"/>
      <c r="AL18" s="35"/>
      <c r="AM18" s="35"/>
      <c r="AN18" s="35"/>
      <c r="AO18" s="35"/>
      <c r="AP18" s="35"/>
      <c r="AQ18" s="35"/>
      <c r="AR18" s="35"/>
      <c r="AS18" s="35"/>
      <c r="AT18" s="35"/>
      <c r="AU18" s="35"/>
      <c r="AV18" s="35"/>
      <c r="AW18" s="35"/>
      <c r="AX18" s="35"/>
      <c r="AY18" s="35"/>
      <c r="AZ18" s="35"/>
      <c r="BA18" s="35"/>
      <c r="BB18" s="35"/>
      <c r="BC18" s="35"/>
      <c r="BD18" s="35"/>
      <c r="BE18" s="35"/>
      <c r="BF18" s="35"/>
      <c r="BG18" s="35"/>
      <c r="BH18" s="35"/>
      <c r="BI18" s="35"/>
      <c r="BJ18" s="35"/>
      <c r="BK18" s="35"/>
      <c r="BL18" s="35"/>
      <c r="BM18" s="35"/>
      <c r="BN18" s="35"/>
      <c r="BO18" s="35"/>
      <c r="BP18" s="35"/>
      <c r="BQ18" s="35"/>
      <c r="BR18" s="35"/>
      <c r="BS18" s="35"/>
      <c r="BT18" s="35"/>
      <c r="BU18" s="35"/>
      <c r="BV18" s="35"/>
      <c r="BW18" s="35"/>
      <c r="BX18" s="35"/>
      <c r="BY18" s="35"/>
      <c r="BZ18" s="35"/>
      <c r="CA18" s="35"/>
      <c r="CB18" s="35"/>
      <c r="CC18" s="35"/>
      <c r="CD18" s="35"/>
      <c r="CE18" s="35"/>
      <c r="CF18" s="35"/>
      <c r="CG18" s="35"/>
      <c r="CH18" s="35"/>
      <c r="CI18" s="35"/>
      <c r="CJ18" s="35"/>
      <c r="CK18" s="35"/>
      <c r="CL18" s="35"/>
      <c r="CM18" s="35"/>
      <c r="CN18" s="35"/>
      <c r="CO18" s="35"/>
      <c r="CP18" s="35"/>
      <c r="CQ18" s="35"/>
      <c r="CR18" s="35"/>
      <c r="CS18" s="35"/>
      <c r="CT18" s="35"/>
      <c r="CU18" s="35"/>
      <c r="CV18" s="35"/>
      <c r="CW18" s="35"/>
      <c r="CX18" s="35"/>
      <c r="CY18" s="35"/>
      <c r="CZ18" s="35"/>
      <c r="DA18" s="35"/>
      <c r="DB18" s="35"/>
      <c r="DC18" s="35"/>
      <c r="DD18" s="35"/>
      <c r="DE18" s="35"/>
      <c r="DF18" s="35"/>
      <c r="DG18" s="35"/>
      <c r="DH18" s="35"/>
      <c r="DI18" s="35"/>
      <c r="DJ18" s="35"/>
      <c r="DK18" s="35"/>
      <c r="DL18" s="35"/>
      <c r="DM18" s="35"/>
      <c r="DN18" s="35"/>
      <c r="DO18" s="35"/>
      <c r="DP18" s="35"/>
      <c r="DQ18" s="35"/>
      <c r="DR18" s="35"/>
      <c r="DS18" s="35"/>
      <c r="DT18" s="35"/>
      <c r="DU18" s="35"/>
      <c r="DV18" s="35"/>
      <c r="DW18" s="35"/>
      <c r="DX18" s="35"/>
      <c r="DY18" s="35"/>
      <c r="DZ18" s="35"/>
      <c r="EA18" s="35"/>
      <c r="EB18" s="35"/>
      <c r="EC18" s="35"/>
      <c r="ED18" s="35"/>
      <c r="EE18" s="35"/>
      <c r="EF18" s="35"/>
      <c r="EG18" s="35"/>
      <c r="EH18" s="35"/>
      <c r="EI18" s="35"/>
      <c r="EJ18" s="35"/>
      <c r="EK18" s="35"/>
      <c r="EL18" s="35"/>
      <c r="EM18" s="35"/>
      <c r="EN18" s="35"/>
      <c r="EO18" s="35"/>
      <c r="EP18" s="35"/>
      <c r="EQ18" s="35"/>
      <c r="ER18" s="35"/>
      <c r="ES18" s="35"/>
      <c r="ET18" s="35"/>
      <c r="EU18" s="35"/>
      <c r="EV18" s="35"/>
      <c r="EW18" s="35"/>
      <c r="EX18" s="35"/>
      <c r="EY18" s="35"/>
      <c r="EZ18" s="35"/>
      <c r="FA18" s="35"/>
      <c r="FB18" s="35"/>
      <c r="FC18" s="35"/>
      <c r="FD18" s="35"/>
      <c r="FE18" s="35"/>
      <c r="FF18" s="35"/>
      <c r="FG18" s="35"/>
      <c r="FH18" s="35"/>
      <c r="FI18" s="35"/>
      <c r="FJ18" s="35"/>
      <c r="FK18" s="35"/>
      <c r="FL18" s="35"/>
      <c r="FM18" s="35"/>
      <c r="FN18" s="35"/>
      <c r="FO18" s="35"/>
      <c r="FP18" s="35"/>
      <c r="FQ18" s="35"/>
      <c r="FR18" s="35"/>
      <c r="FS18" s="35"/>
      <c r="FT18" s="35"/>
    </row>
    <row r="19" spans="1:176" s="179" customFormat="1" ht="255.75" customHeight="1" thickBot="1">
      <c r="A19" s="545"/>
      <c r="B19" s="548"/>
      <c r="C19" s="551"/>
      <c r="D19" s="551"/>
      <c r="E19" s="554"/>
      <c r="F19" s="554"/>
      <c r="G19" s="554"/>
      <c r="H19" s="557"/>
      <c r="I19" s="560"/>
      <c r="J19" s="563"/>
      <c r="K19" s="566"/>
      <c r="L19" s="566"/>
      <c r="M19" s="569"/>
      <c r="N19" s="566"/>
      <c r="O19" s="571"/>
      <c r="P19" s="571"/>
      <c r="Q19" s="571"/>
      <c r="R19" s="539"/>
      <c r="S19" s="539"/>
      <c r="T19" s="542"/>
      <c r="U19" s="35"/>
      <c r="V19" s="35"/>
      <c r="W19" s="35"/>
      <c r="X19" s="35"/>
      <c r="Y19" s="35"/>
      <c r="Z19" s="35"/>
      <c r="AA19" s="35"/>
      <c r="AB19" s="35"/>
      <c r="AC19" s="35"/>
      <c r="AD19" s="35"/>
      <c r="AE19" s="35"/>
      <c r="AF19" s="35"/>
      <c r="AG19" s="35"/>
      <c r="AH19" s="35"/>
      <c r="AI19" s="35"/>
      <c r="AJ19" s="35"/>
      <c r="AK19" s="35"/>
      <c r="AL19" s="35"/>
      <c r="AM19" s="35"/>
      <c r="AN19" s="35"/>
      <c r="AO19" s="35"/>
      <c r="AP19" s="35"/>
      <c r="AQ19" s="35"/>
      <c r="AR19" s="35"/>
      <c r="AS19" s="35"/>
      <c r="AT19" s="35"/>
      <c r="AU19" s="35"/>
      <c r="AV19" s="35"/>
      <c r="AW19" s="35"/>
      <c r="AX19" s="35"/>
      <c r="AY19" s="35"/>
      <c r="AZ19" s="35"/>
      <c r="BA19" s="35"/>
      <c r="BB19" s="35"/>
      <c r="BC19" s="35"/>
      <c r="BD19" s="35"/>
      <c r="BE19" s="35"/>
      <c r="BF19" s="35"/>
      <c r="BG19" s="35"/>
      <c r="BH19" s="35"/>
      <c r="BI19" s="35"/>
      <c r="BJ19" s="35"/>
      <c r="BK19" s="35"/>
      <c r="BL19" s="35"/>
      <c r="BM19" s="35"/>
      <c r="BN19" s="35"/>
      <c r="BO19" s="35"/>
      <c r="BP19" s="35"/>
      <c r="BQ19" s="35"/>
      <c r="BR19" s="35"/>
      <c r="BS19" s="35"/>
      <c r="BT19" s="35"/>
      <c r="BU19" s="35"/>
      <c r="BV19" s="35"/>
      <c r="BW19" s="35"/>
      <c r="BX19" s="35"/>
      <c r="BY19" s="35"/>
      <c r="BZ19" s="35"/>
      <c r="CA19" s="35"/>
      <c r="CB19" s="35"/>
      <c r="CC19" s="35"/>
      <c r="CD19" s="35"/>
      <c r="CE19" s="35"/>
      <c r="CF19" s="35"/>
      <c r="CG19" s="35"/>
      <c r="CH19" s="35"/>
      <c r="CI19" s="35"/>
      <c r="CJ19" s="35"/>
      <c r="CK19" s="35"/>
      <c r="CL19" s="35"/>
      <c r="CM19" s="35"/>
      <c r="CN19" s="35"/>
      <c r="CO19" s="35"/>
      <c r="CP19" s="35"/>
      <c r="CQ19" s="35"/>
      <c r="CR19" s="35"/>
      <c r="CS19" s="35"/>
      <c r="CT19" s="35"/>
      <c r="CU19" s="35"/>
      <c r="CV19" s="35"/>
      <c r="CW19" s="35"/>
      <c r="CX19" s="35"/>
      <c r="CY19" s="35"/>
      <c r="CZ19" s="35"/>
      <c r="DA19" s="35"/>
      <c r="DB19" s="35"/>
      <c r="DC19" s="35"/>
      <c r="DD19" s="35"/>
      <c r="DE19" s="35"/>
      <c r="DF19" s="35"/>
      <c r="DG19" s="35"/>
      <c r="DH19" s="35"/>
      <c r="DI19" s="35"/>
      <c r="DJ19" s="35"/>
      <c r="DK19" s="35"/>
      <c r="DL19" s="35"/>
      <c r="DM19" s="35"/>
      <c r="DN19" s="35"/>
      <c r="DO19" s="35"/>
      <c r="DP19" s="35"/>
      <c r="DQ19" s="35"/>
      <c r="DR19" s="35"/>
      <c r="DS19" s="35"/>
      <c r="DT19" s="35"/>
      <c r="DU19" s="35"/>
      <c r="DV19" s="35"/>
      <c r="DW19" s="35"/>
      <c r="DX19" s="35"/>
      <c r="DY19" s="35"/>
      <c r="DZ19" s="35"/>
      <c r="EA19" s="35"/>
      <c r="EB19" s="35"/>
      <c r="EC19" s="35"/>
      <c r="ED19" s="35"/>
      <c r="EE19" s="35"/>
      <c r="EF19" s="35"/>
      <c r="EG19" s="35"/>
      <c r="EH19" s="35"/>
      <c r="EI19" s="35"/>
      <c r="EJ19" s="35"/>
      <c r="EK19" s="35"/>
      <c r="EL19" s="35"/>
      <c r="EM19" s="35"/>
      <c r="EN19" s="35"/>
      <c r="EO19" s="35"/>
      <c r="EP19" s="35"/>
      <c r="EQ19" s="35"/>
      <c r="ER19" s="35"/>
      <c r="ES19" s="35"/>
      <c r="ET19" s="35"/>
      <c r="EU19" s="35"/>
      <c r="EV19" s="35"/>
      <c r="EW19" s="35"/>
      <c r="EX19" s="35"/>
      <c r="EY19" s="35"/>
      <c r="EZ19" s="35"/>
      <c r="FA19" s="35"/>
      <c r="FB19" s="35"/>
      <c r="FC19" s="35"/>
      <c r="FD19" s="35"/>
      <c r="FE19" s="35"/>
      <c r="FF19" s="35"/>
      <c r="FG19" s="35"/>
      <c r="FH19" s="35"/>
      <c r="FI19" s="35"/>
      <c r="FJ19" s="35"/>
      <c r="FK19" s="35"/>
      <c r="FL19" s="35"/>
      <c r="FM19" s="35"/>
      <c r="FN19" s="35"/>
      <c r="FO19" s="35"/>
      <c r="FP19" s="35"/>
      <c r="FQ19" s="35"/>
      <c r="FR19" s="35"/>
      <c r="FS19" s="35"/>
      <c r="FT19" s="35"/>
    </row>
    <row r="20" spans="1:176" ht="15.75" hidden="1" customHeight="1" thickBot="1">
      <c r="A20" s="543">
        <f>'[7]Mapa Final'!A20</f>
        <v>3</v>
      </c>
      <c r="B20" s="546" t="str">
        <f>'[7]Mapa Final'!B20</f>
        <v>Inconsistencias en traslados</v>
      </c>
      <c r="C20" s="549" t="str">
        <f>'[7]Mapa Final'!C20</f>
        <v>Reputacional</v>
      </c>
      <c r="D20" s="549" t="str">
        <f>'[7]Mapa Final'!D20</f>
        <v>1.Información imprecisa presentada por los nominadores, servidores judiciales que solicitan los traslados, Consejos Seccionales de la Judicatura y Direcciones Seccionales
2.Insuficiente planta de personal para adelantar los procesos y actividades relacionadas con los procesos de administración de la carrera judicial.
3.Carencia de una herramienta o mecanismo de seguimiento y control adecuado para minimizar el error
4.Incremento de solicitudes vía correo electrónico como principal canal de comunicación conocido por los usuarios.</v>
      </c>
      <c r="E20" s="552" t="str">
        <f>'[7]Mapa Final'!E20</f>
        <v>Información imprecisa presentada por los nominadores, servidores judiciales que solicitan los traslados, Consejos Seccionales de la Judicatura y Direcciones Seccionales</v>
      </c>
      <c r="F20" s="552" t="str">
        <f>'[7]Mapa Final'!F20</f>
        <v>Inadecuada evaluación de los requisitos y factores que justifican emitir concepto favorable o desfavorable para las solicitudes de traslados presentadas por Jueces y empleados</v>
      </c>
      <c r="G20" s="552" t="str">
        <f>'[7]Mapa Final'!G20</f>
        <v>Ejecución y Administración de Procesos</v>
      </c>
      <c r="H20" s="555" t="str">
        <f>'[7]Mapa Final'!I20</f>
        <v>Baja</v>
      </c>
      <c r="I20" s="558" t="str">
        <f>'[7]Mapa Final'!L20</f>
        <v>Menor</v>
      </c>
      <c r="J20" s="561" t="str">
        <f>'[7]Mapa Final'!N20</f>
        <v>Moderado</v>
      </c>
      <c r="K20" s="564" t="str">
        <f>'[7]Mapa Final'!AA20</f>
        <v>Baja</v>
      </c>
      <c r="L20" s="564" t="str">
        <f>'[7]Mapa Final'!AE20</f>
        <v>Menor</v>
      </c>
      <c r="M20" s="567" t="str">
        <f>'[7]Mapa Final'!AG20</f>
        <v>Moderado</v>
      </c>
      <c r="N20" s="564" t="str">
        <f>'[7]Mapa Final'!AH20</f>
        <v>Reducir(mitigar)</v>
      </c>
      <c r="O20" s="540" t="s">
        <v>473</v>
      </c>
      <c r="P20" s="572"/>
      <c r="Q20" s="572"/>
      <c r="R20" s="537">
        <v>44927</v>
      </c>
      <c r="S20" s="537">
        <v>45291</v>
      </c>
      <c r="T20" s="572"/>
      <c r="U20" s="35"/>
      <c r="V20" s="35"/>
      <c r="W20" s="7"/>
      <c r="X20" s="7"/>
      <c r="Y20" s="7"/>
      <c r="Z20" s="7"/>
      <c r="AA20" s="7"/>
      <c r="AB20" s="7"/>
      <c r="AC20" s="7"/>
      <c r="AD20" s="7"/>
      <c r="AE20" s="7"/>
      <c r="AF20" s="7"/>
      <c r="AG20" s="7"/>
      <c r="AH20" s="7"/>
      <c r="AI20" s="7"/>
      <c r="AJ20" s="7"/>
      <c r="AK20" s="7"/>
      <c r="AL20" s="7"/>
      <c r="AM20" s="7"/>
      <c r="AN20" s="7"/>
      <c r="AO20" s="7"/>
      <c r="AP20" s="7"/>
      <c r="AQ20" s="7"/>
      <c r="AR20" s="7"/>
      <c r="AS20" s="7"/>
      <c r="AT20" s="7"/>
      <c r="AU20" s="7"/>
      <c r="AV20" s="7"/>
      <c r="AW20" s="7"/>
      <c r="AX20" s="7"/>
      <c r="AY20" s="7"/>
      <c r="AZ20" s="7"/>
      <c r="BA20" s="7"/>
      <c r="BB20" s="7"/>
      <c r="BC20" s="7"/>
      <c r="BD20" s="7"/>
      <c r="BE20" s="7"/>
      <c r="BF20" s="7"/>
      <c r="BG20" s="7"/>
      <c r="BH20" s="7"/>
      <c r="BI20" s="7"/>
      <c r="BJ20" s="7"/>
      <c r="BK20" s="7"/>
      <c r="BL20" s="7"/>
      <c r="BM20" s="7"/>
      <c r="BN20" s="7"/>
      <c r="BO20" s="7"/>
      <c r="BP20" s="7"/>
      <c r="BQ20" s="7"/>
      <c r="BR20" s="7"/>
      <c r="BS20" s="7"/>
      <c r="BT20" s="7"/>
      <c r="BU20" s="7"/>
      <c r="BV20" s="7"/>
      <c r="BW20" s="7"/>
      <c r="BX20" s="7"/>
      <c r="BY20" s="7"/>
      <c r="BZ20" s="7"/>
      <c r="CA20" s="7"/>
      <c r="CB20" s="7"/>
      <c r="CC20" s="7"/>
      <c r="CD20" s="7"/>
      <c r="CE20" s="7"/>
      <c r="CF20" s="7"/>
      <c r="CG20" s="7"/>
      <c r="CH20" s="7"/>
      <c r="CI20" s="7"/>
      <c r="CJ20" s="7"/>
      <c r="CK20" s="7"/>
      <c r="CL20" s="7"/>
      <c r="CM20" s="7"/>
      <c r="CN20" s="7"/>
      <c r="CO20" s="7"/>
      <c r="CP20" s="7"/>
      <c r="CQ20" s="7"/>
      <c r="CR20" s="7"/>
      <c r="CS20" s="7"/>
      <c r="CT20" s="7"/>
      <c r="CU20" s="7"/>
      <c r="CV20" s="7"/>
      <c r="CW20" s="7"/>
      <c r="CX20" s="7"/>
      <c r="CY20" s="7"/>
      <c r="CZ20" s="7"/>
      <c r="DA20" s="7"/>
      <c r="DB20" s="7"/>
      <c r="DC20" s="7"/>
      <c r="DD20" s="7"/>
      <c r="DE20" s="7"/>
      <c r="DF20" s="7"/>
      <c r="DG20" s="7"/>
      <c r="DH20" s="7"/>
      <c r="DI20" s="7"/>
      <c r="DJ20" s="7"/>
      <c r="DK20" s="7"/>
      <c r="DL20" s="7"/>
      <c r="DM20" s="7"/>
      <c r="DN20" s="7"/>
      <c r="DO20" s="7"/>
      <c r="DP20" s="7"/>
      <c r="DQ20" s="7"/>
      <c r="DR20" s="7"/>
      <c r="DS20" s="7"/>
      <c r="DT20" s="7"/>
      <c r="DU20" s="7"/>
      <c r="DV20" s="7"/>
      <c r="DW20" s="7"/>
      <c r="DX20" s="7"/>
      <c r="DY20" s="7"/>
      <c r="DZ20" s="7"/>
      <c r="EA20" s="7"/>
      <c r="EB20" s="7"/>
      <c r="EC20" s="7"/>
      <c r="ED20" s="7"/>
      <c r="EE20" s="7"/>
      <c r="EF20" s="7"/>
      <c r="EG20" s="7"/>
      <c r="EH20" s="7"/>
      <c r="EI20" s="7"/>
      <c r="EJ20" s="7"/>
      <c r="EK20" s="7"/>
      <c r="EL20" s="7"/>
      <c r="EM20" s="7"/>
      <c r="EN20" s="7"/>
      <c r="EO20" s="7"/>
      <c r="EP20" s="7"/>
      <c r="EQ20" s="7"/>
      <c r="ER20" s="7"/>
      <c r="ES20" s="7"/>
      <c r="ET20" s="7"/>
      <c r="EU20" s="7"/>
      <c r="EV20" s="7"/>
      <c r="EW20" s="7"/>
      <c r="EX20" s="7"/>
      <c r="EY20" s="7"/>
      <c r="EZ20" s="7"/>
      <c r="FA20" s="7"/>
      <c r="FB20" s="7"/>
      <c r="FC20" s="7"/>
      <c r="FD20" s="7"/>
      <c r="FE20" s="7"/>
      <c r="FF20" s="7"/>
      <c r="FG20" s="7"/>
      <c r="FH20" s="7"/>
      <c r="FI20" s="7"/>
      <c r="FJ20" s="7"/>
      <c r="FK20" s="7"/>
      <c r="FL20" s="7"/>
      <c r="FM20" s="7"/>
      <c r="FN20" s="7"/>
      <c r="FO20" s="7"/>
      <c r="FP20" s="7"/>
      <c r="FQ20" s="7"/>
      <c r="FR20" s="7"/>
      <c r="FS20" s="7"/>
      <c r="FT20" s="7"/>
    </row>
    <row r="21" spans="1:176" ht="15.75" hidden="1" customHeight="1" thickBot="1">
      <c r="A21" s="544"/>
      <c r="B21" s="547"/>
      <c r="C21" s="550"/>
      <c r="D21" s="550"/>
      <c r="E21" s="553"/>
      <c r="F21" s="553"/>
      <c r="G21" s="553"/>
      <c r="H21" s="556"/>
      <c r="I21" s="559"/>
      <c r="J21" s="562"/>
      <c r="K21" s="565"/>
      <c r="L21" s="565"/>
      <c r="M21" s="568"/>
      <c r="N21" s="565"/>
      <c r="O21" s="570"/>
      <c r="P21" s="570"/>
      <c r="Q21" s="570"/>
      <c r="R21" s="538"/>
      <c r="S21" s="538"/>
      <c r="T21" s="570"/>
      <c r="U21" s="35"/>
      <c r="V21" s="35"/>
      <c r="W21" s="7"/>
      <c r="X21" s="7"/>
      <c r="Y21" s="7"/>
      <c r="Z21" s="7"/>
      <c r="AA21" s="7"/>
      <c r="AB21" s="7"/>
      <c r="AC21" s="7"/>
      <c r="AD21" s="7"/>
      <c r="AE21" s="7"/>
      <c r="AF21" s="7"/>
      <c r="AG21" s="7"/>
      <c r="AH21" s="7"/>
      <c r="AI21" s="7"/>
      <c r="AJ21" s="7"/>
      <c r="AK21" s="7"/>
      <c r="AL21" s="7"/>
      <c r="AM21" s="7"/>
      <c r="AN21" s="7"/>
      <c r="AO21" s="7"/>
      <c r="AP21" s="7"/>
      <c r="AQ21" s="7"/>
      <c r="AR21" s="7"/>
      <c r="AS21" s="7"/>
      <c r="AT21" s="7"/>
      <c r="AU21" s="7"/>
      <c r="AV21" s="7"/>
      <c r="AW21" s="7"/>
      <c r="AX21" s="7"/>
      <c r="AY21" s="7"/>
      <c r="AZ21" s="7"/>
      <c r="BA21" s="7"/>
      <c r="BB21" s="7"/>
      <c r="BC21" s="7"/>
      <c r="BD21" s="7"/>
      <c r="BE21" s="7"/>
      <c r="BF21" s="7"/>
      <c r="BG21" s="7"/>
      <c r="BH21" s="7"/>
      <c r="BI21" s="7"/>
      <c r="BJ21" s="7"/>
      <c r="BK21" s="7"/>
      <c r="BL21" s="7"/>
      <c r="BM21" s="7"/>
      <c r="BN21" s="7"/>
      <c r="BO21" s="7"/>
      <c r="BP21" s="7"/>
      <c r="BQ21" s="7"/>
      <c r="BR21" s="7"/>
      <c r="BS21" s="7"/>
      <c r="BT21" s="7"/>
      <c r="BU21" s="7"/>
      <c r="BV21" s="7"/>
      <c r="BW21" s="7"/>
      <c r="BX21" s="7"/>
      <c r="BY21" s="7"/>
      <c r="BZ21" s="7"/>
      <c r="CA21" s="7"/>
      <c r="CB21" s="7"/>
      <c r="CC21" s="7"/>
      <c r="CD21" s="7"/>
      <c r="CE21" s="7"/>
      <c r="CF21" s="7"/>
      <c r="CG21" s="7"/>
      <c r="CH21" s="7"/>
      <c r="CI21" s="7"/>
      <c r="CJ21" s="7"/>
      <c r="CK21" s="7"/>
      <c r="CL21" s="7"/>
      <c r="CM21" s="7"/>
      <c r="CN21" s="7"/>
      <c r="CO21" s="7"/>
      <c r="CP21" s="7"/>
      <c r="CQ21" s="7"/>
      <c r="CR21" s="7"/>
      <c r="CS21" s="7"/>
      <c r="CT21" s="7"/>
      <c r="CU21" s="7"/>
      <c r="CV21" s="7"/>
      <c r="CW21" s="7"/>
      <c r="CX21" s="7"/>
      <c r="CY21" s="7"/>
      <c r="CZ21" s="7"/>
      <c r="DA21" s="7"/>
      <c r="DB21" s="7"/>
      <c r="DC21" s="7"/>
      <c r="DD21" s="7"/>
      <c r="DE21" s="7"/>
      <c r="DF21" s="7"/>
      <c r="DG21" s="7"/>
      <c r="DH21" s="7"/>
      <c r="DI21" s="7"/>
      <c r="DJ21" s="7"/>
      <c r="DK21" s="7"/>
      <c r="DL21" s="7"/>
      <c r="DM21" s="7"/>
      <c r="DN21" s="7"/>
      <c r="DO21" s="7"/>
      <c r="DP21" s="7"/>
      <c r="DQ21" s="7"/>
      <c r="DR21" s="7"/>
      <c r="DS21" s="7"/>
      <c r="DT21" s="7"/>
      <c r="DU21" s="7"/>
      <c r="DV21" s="7"/>
      <c r="DW21" s="7"/>
      <c r="DX21" s="7"/>
      <c r="DY21" s="7"/>
      <c r="DZ21" s="7"/>
      <c r="EA21" s="7"/>
      <c r="EB21" s="7"/>
      <c r="EC21" s="7"/>
      <c r="ED21" s="7"/>
      <c r="EE21" s="7"/>
      <c r="EF21" s="7"/>
      <c r="EG21" s="7"/>
      <c r="EH21" s="7"/>
      <c r="EI21" s="7"/>
      <c r="EJ21" s="7"/>
      <c r="EK21" s="7"/>
      <c r="EL21" s="7"/>
      <c r="EM21" s="7"/>
      <c r="EN21" s="7"/>
      <c r="EO21" s="7"/>
      <c r="EP21" s="7"/>
      <c r="EQ21" s="7"/>
      <c r="ER21" s="7"/>
      <c r="ES21" s="7"/>
      <c r="ET21" s="7"/>
      <c r="EU21" s="7"/>
      <c r="EV21" s="7"/>
      <c r="EW21" s="7"/>
      <c r="EX21" s="7"/>
      <c r="EY21" s="7"/>
      <c r="EZ21" s="7"/>
      <c r="FA21" s="7"/>
      <c r="FB21" s="7"/>
      <c r="FC21" s="7"/>
      <c r="FD21" s="7"/>
      <c r="FE21" s="7"/>
      <c r="FF21" s="7"/>
      <c r="FG21" s="7"/>
      <c r="FH21" s="7"/>
      <c r="FI21" s="7"/>
      <c r="FJ21" s="7"/>
      <c r="FK21" s="7"/>
      <c r="FL21" s="7"/>
      <c r="FM21" s="7"/>
      <c r="FN21" s="7"/>
      <c r="FO21" s="7"/>
      <c r="FP21" s="7"/>
      <c r="FQ21" s="7"/>
      <c r="FR21" s="7"/>
      <c r="FS21" s="7"/>
      <c r="FT21" s="7"/>
    </row>
    <row r="22" spans="1:176" ht="15.75" hidden="1" customHeight="1" thickBot="1">
      <c r="A22" s="544"/>
      <c r="B22" s="547"/>
      <c r="C22" s="550"/>
      <c r="D22" s="550"/>
      <c r="E22" s="553"/>
      <c r="F22" s="553"/>
      <c r="G22" s="553"/>
      <c r="H22" s="556"/>
      <c r="I22" s="559"/>
      <c r="J22" s="562"/>
      <c r="K22" s="565"/>
      <c r="L22" s="565"/>
      <c r="M22" s="568"/>
      <c r="N22" s="565"/>
      <c r="O22" s="570"/>
      <c r="P22" s="570"/>
      <c r="Q22" s="570"/>
      <c r="R22" s="538"/>
      <c r="S22" s="538"/>
      <c r="T22" s="570"/>
      <c r="U22" s="35"/>
      <c r="V22" s="35"/>
      <c r="W22" s="7"/>
      <c r="X22" s="7"/>
      <c r="Y22" s="7"/>
      <c r="Z22" s="7"/>
      <c r="AA22" s="7"/>
      <c r="AB22" s="7"/>
      <c r="AC22" s="7"/>
      <c r="AD22" s="7"/>
      <c r="AE22" s="7"/>
      <c r="AF22" s="7"/>
      <c r="AG22" s="7"/>
      <c r="AH22" s="7"/>
      <c r="AI22" s="7"/>
      <c r="AJ22" s="7"/>
      <c r="AK22" s="7"/>
      <c r="AL22" s="7"/>
      <c r="AM22" s="7"/>
      <c r="AN22" s="7"/>
      <c r="AO22" s="7"/>
      <c r="AP22" s="7"/>
      <c r="AQ22" s="7"/>
      <c r="AR22" s="7"/>
      <c r="AS22" s="7"/>
      <c r="AT22" s="7"/>
      <c r="AU22" s="7"/>
      <c r="AV22" s="7"/>
      <c r="AW22" s="7"/>
      <c r="AX22" s="7"/>
      <c r="AY22" s="7"/>
      <c r="AZ22" s="7"/>
      <c r="BA22" s="7"/>
      <c r="BB22" s="7"/>
      <c r="BC22" s="7"/>
      <c r="BD22" s="7"/>
      <c r="BE22" s="7"/>
      <c r="BF22" s="7"/>
      <c r="BG22" s="7"/>
      <c r="BH22" s="7"/>
      <c r="BI22" s="7"/>
      <c r="BJ22" s="7"/>
      <c r="BK22" s="7"/>
      <c r="BL22" s="7"/>
      <c r="BM22" s="7"/>
      <c r="BN22" s="7"/>
      <c r="BO22" s="7"/>
      <c r="BP22" s="7"/>
      <c r="BQ22" s="7"/>
      <c r="BR22" s="7"/>
      <c r="BS22" s="7"/>
      <c r="BT22" s="7"/>
      <c r="BU22" s="7"/>
      <c r="BV22" s="7"/>
      <c r="BW22" s="7"/>
      <c r="BX22" s="7"/>
      <c r="BY22" s="7"/>
      <c r="BZ22" s="7"/>
      <c r="CA22" s="7"/>
      <c r="CB22" s="7"/>
      <c r="CC22" s="7"/>
      <c r="CD22" s="7"/>
      <c r="CE22" s="7"/>
      <c r="CF22" s="7"/>
      <c r="CG22" s="7"/>
      <c r="CH22" s="7"/>
      <c r="CI22" s="7"/>
      <c r="CJ22" s="7"/>
      <c r="CK22" s="7"/>
      <c r="CL22" s="7"/>
      <c r="CM22" s="7"/>
      <c r="CN22" s="7"/>
      <c r="CO22" s="7"/>
      <c r="CP22" s="7"/>
      <c r="CQ22" s="7"/>
      <c r="CR22" s="7"/>
      <c r="CS22" s="7"/>
      <c r="CT22" s="7"/>
      <c r="CU22" s="7"/>
      <c r="CV22" s="7"/>
      <c r="CW22" s="7"/>
      <c r="CX22" s="7"/>
      <c r="CY22" s="7"/>
      <c r="CZ22" s="7"/>
      <c r="DA22" s="7"/>
      <c r="DB22" s="7"/>
      <c r="DC22" s="7"/>
      <c r="DD22" s="7"/>
      <c r="DE22" s="7"/>
      <c r="DF22" s="7"/>
      <c r="DG22" s="7"/>
      <c r="DH22" s="7"/>
      <c r="DI22" s="7"/>
      <c r="DJ22" s="7"/>
      <c r="DK22" s="7"/>
      <c r="DL22" s="7"/>
      <c r="DM22" s="7"/>
      <c r="DN22" s="7"/>
      <c r="DO22" s="7"/>
      <c r="DP22" s="7"/>
      <c r="DQ22" s="7"/>
      <c r="DR22" s="7"/>
      <c r="DS22" s="7"/>
      <c r="DT22" s="7"/>
      <c r="DU22" s="7"/>
      <c r="DV22" s="7"/>
      <c r="DW22" s="7"/>
      <c r="DX22" s="7"/>
      <c r="DY22" s="7"/>
      <c r="DZ22" s="7"/>
      <c r="EA22" s="7"/>
      <c r="EB22" s="7"/>
      <c r="EC22" s="7"/>
      <c r="ED22" s="7"/>
      <c r="EE22" s="7"/>
      <c r="EF22" s="7"/>
      <c r="EG22" s="7"/>
      <c r="EH22" s="7"/>
      <c r="EI22" s="7"/>
      <c r="EJ22" s="7"/>
      <c r="EK22" s="7"/>
      <c r="EL22" s="7"/>
      <c r="EM22" s="7"/>
      <c r="EN22" s="7"/>
      <c r="EO22" s="7"/>
      <c r="EP22" s="7"/>
      <c r="EQ22" s="7"/>
      <c r="ER22" s="7"/>
      <c r="ES22" s="7"/>
      <c r="ET22" s="7"/>
      <c r="EU22" s="7"/>
      <c r="EV22" s="7"/>
      <c r="EW22" s="7"/>
      <c r="EX22" s="7"/>
      <c r="EY22" s="7"/>
      <c r="EZ22" s="7"/>
      <c r="FA22" s="7"/>
      <c r="FB22" s="7"/>
      <c r="FC22" s="7"/>
      <c r="FD22" s="7"/>
      <c r="FE22" s="7"/>
      <c r="FF22" s="7"/>
      <c r="FG22" s="7"/>
      <c r="FH22" s="7"/>
      <c r="FI22" s="7"/>
      <c r="FJ22" s="7"/>
      <c r="FK22" s="7"/>
      <c r="FL22" s="7"/>
      <c r="FM22" s="7"/>
      <c r="FN22" s="7"/>
      <c r="FO22" s="7"/>
      <c r="FP22" s="7"/>
      <c r="FQ22" s="7"/>
      <c r="FR22" s="7"/>
      <c r="FS22" s="7"/>
      <c r="FT22" s="7"/>
    </row>
    <row r="23" spans="1:176" ht="15.75" hidden="1" customHeight="1" thickBot="1">
      <c r="A23" s="544"/>
      <c r="B23" s="547"/>
      <c r="C23" s="550"/>
      <c r="D23" s="550"/>
      <c r="E23" s="553"/>
      <c r="F23" s="553"/>
      <c r="G23" s="553"/>
      <c r="H23" s="556"/>
      <c r="I23" s="559"/>
      <c r="J23" s="562"/>
      <c r="K23" s="565"/>
      <c r="L23" s="565"/>
      <c r="M23" s="568"/>
      <c r="N23" s="565"/>
      <c r="O23" s="570"/>
      <c r="P23" s="570"/>
      <c r="Q23" s="570"/>
      <c r="R23" s="538"/>
      <c r="S23" s="538"/>
      <c r="T23" s="570"/>
      <c r="U23" s="35"/>
      <c r="V23" s="35"/>
      <c r="W23" s="7"/>
      <c r="X23" s="7"/>
      <c r="Y23" s="7"/>
      <c r="Z23" s="7"/>
      <c r="AA23" s="7"/>
      <c r="AB23" s="7"/>
      <c r="AC23" s="7"/>
      <c r="AD23" s="7"/>
      <c r="AE23" s="7"/>
      <c r="AF23" s="7"/>
      <c r="AG23" s="7"/>
      <c r="AH23" s="7"/>
      <c r="AI23" s="7"/>
      <c r="AJ23" s="7"/>
      <c r="AK23" s="7"/>
      <c r="AL23" s="7"/>
      <c r="AM23" s="7"/>
      <c r="AN23" s="7"/>
      <c r="AO23" s="7"/>
      <c r="AP23" s="7"/>
      <c r="AQ23" s="7"/>
      <c r="AR23" s="7"/>
      <c r="AS23" s="7"/>
      <c r="AT23" s="7"/>
      <c r="AU23" s="7"/>
      <c r="AV23" s="7"/>
      <c r="AW23" s="7"/>
      <c r="AX23" s="7"/>
      <c r="AY23" s="7"/>
      <c r="AZ23" s="7"/>
      <c r="BA23" s="7"/>
      <c r="BB23" s="7"/>
      <c r="BC23" s="7"/>
      <c r="BD23" s="7"/>
      <c r="BE23" s="7"/>
      <c r="BF23" s="7"/>
      <c r="BG23" s="7"/>
      <c r="BH23" s="7"/>
      <c r="BI23" s="7"/>
      <c r="BJ23" s="7"/>
      <c r="BK23" s="7"/>
      <c r="BL23" s="7"/>
      <c r="BM23" s="7"/>
      <c r="BN23" s="7"/>
      <c r="BO23" s="7"/>
      <c r="BP23" s="7"/>
      <c r="BQ23" s="7"/>
      <c r="BR23" s="7"/>
      <c r="BS23" s="7"/>
      <c r="BT23" s="7"/>
      <c r="BU23" s="7"/>
      <c r="BV23" s="7"/>
      <c r="BW23" s="7"/>
      <c r="BX23" s="7"/>
      <c r="BY23" s="7"/>
      <c r="BZ23" s="7"/>
      <c r="CA23" s="7"/>
      <c r="CB23" s="7"/>
      <c r="CC23" s="7"/>
      <c r="CD23" s="7"/>
      <c r="CE23" s="7"/>
      <c r="CF23" s="7"/>
      <c r="CG23" s="7"/>
      <c r="CH23" s="7"/>
      <c r="CI23" s="7"/>
      <c r="CJ23" s="7"/>
      <c r="CK23" s="7"/>
      <c r="CL23" s="7"/>
      <c r="CM23" s="7"/>
      <c r="CN23" s="7"/>
      <c r="CO23" s="7"/>
      <c r="CP23" s="7"/>
      <c r="CQ23" s="7"/>
      <c r="CR23" s="7"/>
      <c r="CS23" s="7"/>
      <c r="CT23" s="7"/>
      <c r="CU23" s="7"/>
      <c r="CV23" s="7"/>
      <c r="CW23" s="7"/>
      <c r="CX23" s="7"/>
      <c r="CY23" s="7"/>
      <c r="CZ23" s="7"/>
      <c r="DA23" s="7"/>
      <c r="DB23" s="7"/>
      <c r="DC23" s="7"/>
      <c r="DD23" s="7"/>
      <c r="DE23" s="7"/>
      <c r="DF23" s="7"/>
      <c r="DG23" s="7"/>
      <c r="DH23" s="7"/>
      <c r="DI23" s="7"/>
      <c r="DJ23" s="7"/>
      <c r="DK23" s="7"/>
      <c r="DL23" s="7"/>
      <c r="DM23" s="7"/>
      <c r="DN23" s="7"/>
      <c r="DO23" s="7"/>
      <c r="DP23" s="7"/>
      <c r="DQ23" s="7"/>
      <c r="DR23" s="7"/>
      <c r="DS23" s="7"/>
      <c r="DT23" s="7"/>
      <c r="DU23" s="7"/>
      <c r="DV23" s="7"/>
      <c r="DW23" s="7"/>
      <c r="DX23" s="7"/>
      <c r="DY23" s="7"/>
      <c r="DZ23" s="7"/>
      <c r="EA23" s="7"/>
      <c r="EB23" s="7"/>
      <c r="EC23" s="7"/>
      <c r="ED23" s="7"/>
      <c r="EE23" s="7"/>
      <c r="EF23" s="7"/>
      <c r="EG23" s="7"/>
      <c r="EH23" s="7"/>
      <c r="EI23" s="7"/>
      <c r="EJ23" s="7"/>
      <c r="EK23" s="7"/>
      <c r="EL23" s="7"/>
      <c r="EM23" s="7"/>
      <c r="EN23" s="7"/>
      <c r="EO23" s="7"/>
      <c r="EP23" s="7"/>
      <c r="EQ23" s="7"/>
      <c r="ER23" s="7"/>
      <c r="ES23" s="7"/>
      <c r="ET23" s="7"/>
      <c r="EU23" s="7"/>
      <c r="EV23" s="7"/>
      <c r="EW23" s="7"/>
      <c r="EX23" s="7"/>
      <c r="EY23" s="7"/>
      <c r="EZ23" s="7"/>
      <c r="FA23" s="7"/>
      <c r="FB23" s="7"/>
      <c r="FC23" s="7"/>
      <c r="FD23" s="7"/>
      <c r="FE23" s="7"/>
      <c r="FF23" s="7"/>
      <c r="FG23" s="7"/>
      <c r="FH23" s="7"/>
      <c r="FI23" s="7"/>
      <c r="FJ23" s="7"/>
      <c r="FK23" s="7"/>
      <c r="FL23" s="7"/>
      <c r="FM23" s="7"/>
      <c r="FN23" s="7"/>
      <c r="FO23" s="7"/>
      <c r="FP23" s="7"/>
      <c r="FQ23" s="7"/>
      <c r="FR23" s="7"/>
      <c r="FS23" s="7"/>
      <c r="FT23" s="7"/>
    </row>
    <row r="24" spans="1:176" ht="307.5" hidden="1" customHeight="1">
      <c r="A24" s="545"/>
      <c r="B24" s="548"/>
      <c r="C24" s="551"/>
      <c r="D24" s="551"/>
      <c r="E24" s="554"/>
      <c r="F24" s="554"/>
      <c r="G24" s="554"/>
      <c r="H24" s="557"/>
      <c r="I24" s="560"/>
      <c r="J24" s="563"/>
      <c r="K24" s="566"/>
      <c r="L24" s="566"/>
      <c r="M24" s="569"/>
      <c r="N24" s="566"/>
      <c r="O24" s="571"/>
      <c r="P24" s="571"/>
      <c r="Q24" s="571"/>
      <c r="R24" s="539"/>
      <c r="S24" s="539"/>
      <c r="T24" s="571"/>
      <c r="U24" s="35"/>
      <c r="V24" s="35"/>
      <c r="W24" s="7"/>
      <c r="X24" s="7"/>
      <c r="Y24" s="7"/>
      <c r="Z24" s="7"/>
      <c r="AA24" s="7"/>
      <c r="AB24" s="7"/>
      <c r="AC24" s="7"/>
      <c r="AD24" s="7"/>
      <c r="AE24" s="7"/>
      <c r="AF24" s="7"/>
      <c r="AG24" s="7"/>
      <c r="AH24" s="7"/>
      <c r="AI24" s="7"/>
      <c r="AJ24" s="7"/>
      <c r="AK24" s="7"/>
      <c r="AL24" s="7"/>
      <c r="AM24" s="7"/>
      <c r="AN24" s="7"/>
      <c r="AO24" s="7"/>
      <c r="AP24" s="7"/>
      <c r="AQ24" s="7"/>
      <c r="AR24" s="7"/>
      <c r="AS24" s="7"/>
      <c r="AT24" s="7"/>
      <c r="AU24" s="7"/>
      <c r="AV24" s="7"/>
      <c r="AW24" s="7"/>
      <c r="AX24" s="7"/>
      <c r="AY24" s="7"/>
      <c r="AZ24" s="7"/>
      <c r="BA24" s="7"/>
      <c r="BB24" s="7"/>
      <c r="BC24" s="7"/>
      <c r="BD24" s="7"/>
      <c r="BE24" s="7"/>
      <c r="BF24" s="7"/>
      <c r="BG24" s="7"/>
      <c r="BH24" s="7"/>
      <c r="BI24" s="7"/>
      <c r="BJ24" s="7"/>
      <c r="BK24" s="7"/>
      <c r="BL24" s="7"/>
      <c r="BM24" s="7"/>
      <c r="BN24" s="7"/>
      <c r="BO24" s="7"/>
      <c r="BP24" s="7"/>
      <c r="BQ24" s="7"/>
      <c r="BR24" s="7"/>
      <c r="BS24" s="7"/>
      <c r="BT24" s="7"/>
      <c r="BU24" s="7"/>
      <c r="BV24" s="7"/>
      <c r="BW24" s="7"/>
      <c r="BX24" s="7"/>
      <c r="BY24" s="7"/>
      <c r="BZ24" s="7"/>
      <c r="CA24" s="7"/>
      <c r="CB24" s="7"/>
      <c r="CC24" s="7"/>
      <c r="CD24" s="7"/>
      <c r="CE24" s="7"/>
      <c r="CF24" s="7"/>
      <c r="CG24" s="7"/>
      <c r="CH24" s="7"/>
      <c r="CI24" s="7"/>
      <c r="CJ24" s="7"/>
      <c r="CK24" s="7"/>
      <c r="CL24" s="7"/>
      <c r="CM24" s="7"/>
      <c r="CN24" s="7"/>
      <c r="CO24" s="7"/>
      <c r="CP24" s="7"/>
      <c r="CQ24" s="7"/>
      <c r="CR24" s="7"/>
      <c r="CS24" s="7"/>
      <c r="CT24" s="7"/>
      <c r="CU24" s="7"/>
      <c r="CV24" s="7"/>
      <c r="CW24" s="7"/>
      <c r="CX24" s="7"/>
      <c r="CY24" s="7"/>
      <c r="CZ24" s="7"/>
      <c r="DA24" s="7"/>
      <c r="DB24" s="7"/>
      <c r="DC24" s="7"/>
      <c r="DD24" s="7"/>
      <c r="DE24" s="7"/>
      <c r="DF24" s="7"/>
      <c r="DG24" s="7"/>
      <c r="DH24" s="7"/>
      <c r="DI24" s="7"/>
      <c r="DJ24" s="7"/>
      <c r="DK24" s="7"/>
      <c r="DL24" s="7"/>
      <c r="DM24" s="7"/>
      <c r="DN24" s="7"/>
      <c r="DO24" s="7"/>
      <c r="DP24" s="7"/>
      <c r="DQ24" s="7"/>
      <c r="DR24" s="7"/>
      <c r="DS24" s="7"/>
      <c r="DT24" s="7"/>
      <c r="DU24" s="7"/>
      <c r="DV24" s="7"/>
      <c r="DW24" s="7"/>
      <c r="DX24" s="7"/>
      <c r="DY24" s="7"/>
      <c r="DZ24" s="7"/>
      <c r="EA24" s="7"/>
      <c r="EB24" s="7"/>
      <c r="EC24" s="7"/>
      <c r="ED24" s="7"/>
      <c r="EE24" s="7"/>
      <c r="EF24" s="7"/>
      <c r="EG24" s="7"/>
      <c r="EH24" s="7"/>
      <c r="EI24" s="7"/>
      <c r="EJ24" s="7"/>
      <c r="EK24" s="7"/>
      <c r="EL24" s="7"/>
      <c r="EM24" s="7"/>
      <c r="EN24" s="7"/>
      <c r="EO24" s="7"/>
      <c r="EP24" s="7"/>
      <c r="EQ24" s="7"/>
      <c r="ER24" s="7"/>
      <c r="ES24" s="7"/>
      <c r="ET24" s="7"/>
      <c r="EU24" s="7"/>
      <c r="EV24" s="7"/>
      <c r="EW24" s="7"/>
      <c r="EX24" s="7"/>
      <c r="EY24" s="7"/>
      <c r="EZ24" s="7"/>
      <c r="FA24" s="7"/>
      <c r="FB24" s="7"/>
      <c r="FC24" s="7"/>
      <c r="FD24" s="7"/>
      <c r="FE24" s="7"/>
      <c r="FF24" s="7"/>
      <c r="FG24" s="7"/>
      <c r="FH24" s="7"/>
      <c r="FI24" s="7"/>
      <c r="FJ24" s="7"/>
      <c r="FK24" s="7"/>
      <c r="FL24" s="7"/>
      <c r="FM24" s="7"/>
      <c r="FN24" s="7"/>
      <c r="FO24" s="7"/>
      <c r="FP24" s="7"/>
      <c r="FQ24" s="7"/>
      <c r="FR24" s="7"/>
      <c r="FS24" s="7"/>
      <c r="FT24" s="7"/>
    </row>
    <row r="25" spans="1:176">
      <c r="A25" s="543">
        <f>'[7]Mapa Final'!A25</f>
        <v>3</v>
      </c>
      <c r="B25" s="546" t="str">
        <f>'[7]Mapa Final'!B25</f>
        <v>Corrupción</v>
      </c>
      <c r="C25" s="549" t="str">
        <f>'[7]Mapa Final'!C25</f>
        <v>Reputacional(Corrupción)</v>
      </c>
      <c r="D25" s="549" t="str">
        <f>'[7]Mapa Final'!D25</f>
        <v>1.Insuficientes programas de capacitación para la toma de conciencia debido al desconocimiento de l ley antisoborno (ISO 37001:2016), Plan Anticorrupción y  de los  valores y principios propios de la entidad.
2. Desconocimiento del Código de Etica y Buen Gobierno.    
3.Carencia de compromiso  y transparencia de los servidores judiciales con la entidad  
4.Deficiencia del control y seguimiento de la gestión ejercida por los servidores judiciales.
5.Obtención de beneficios propios .</v>
      </c>
      <c r="E25" s="552" t="str">
        <f>'[7]Mapa Final'!E25</f>
        <v xml:space="preserve">Carencia de transparencia, etica y valores de los servidores judiciales. </v>
      </c>
      <c r="F25" s="552" t="str">
        <f>'[7]Mapa Final'!F25</f>
        <v>Posibilidad de mala reputación institucional debido a Carencia de transparencia, etica y valores de los servidores judiciales.</v>
      </c>
      <c r="G25" s="552" t="str">
        <f>'[7]Mapa Final'!G25</f>
        <v>Fraude Interno</v>
      </c>
      <c r="H25" s="555" t="str">
        <f>'[7]Mapa Final'!I25</f>
        <v>Baja</v>
      </c>
      <c r="I25" s="558" t="str">
        <f>'[7]Mapa Final'!L25</f>
        <v>Catastrófico</v>
      </c>
      <c r="J25" s="561" t="str">
        <f>'[7]Mapa Final'!N25</f>
        <v>Extremo</v>
      </c>
      <c r="K25" s="564" t="str">
        <f>'[7]Mapa Final'!AA25</f>
        <v>Baja</v>
      </c>
      <c r="L25" s="564" t="str">
        <f>'[7]Mapa Final'!AE25</f>
        <v>Catastrófico</v>
      </c>
      <c r="M25" s="567" t="str">
        <f>'[7]Mapa Final'!AG25</f>
        <v>Extremo</v>
      </c>
      <c r="N25" s="564" t="s">
        <v>293</v>
      </c>
      <c r="O25" s="540" t="s">
        <v>454</v>
      </c>
      <c r="P25" s="572"/>
      <c r="Q25" s="572" t="s">
        <v>414</v>
      </c>
      <c r="R25" s="537">
        <v>44927</v>
      </c>
      <c r="S25" s="537">
        <v>45291</v>
      </c>
      <c r="T25" s="540" t="s">
        <v>480</v>
      </c>
      <c r="U25" s="7"/>
      <c r="V25" s="7"/>
      <c r="W25" s="7"/>
      <c r="X25" s="7"/>
      <c r="Y25" s="7"/>
      <c r="Z25" s="7"/>
      <c r="AA25" s="7"/>
      <c r="AB25" s="7"/>
      <c r="AC25" s="7"/>
      <c r="AD25" s="7"/>
      <c r="AE25" s="7"/>
      <c r="AF25" s="7"/>
      <c r="AG25" s="7"/>
      <c r="AH25" s="7"/>
      <c r="AI25" s="7"/>
      <c r="AJ25" s="7"/>
      <c r="AK25" s="7"/>
      <c r="AL25" s="7"/>
      <c r="AM25" s="7"/>
      <c r="AN25" s="7"/>
      <c r="AO25" s="7"/>
      <c r="AP25" s="7"/>
      <c r="AQ25" s="7"/>
      <c r="AR25" s="7"/>
      <c r="AS25" s="7"/>
      <c r="AT25" s="7"/>
      <c r="AU25" s="7"/>
      <c r="AV25" s="7"/>
      <c r="AW25" s="7"/>
      <c r="AX25" s="7"/>
      <c r="AY25" s="7"/>
      <c r="AZ25" s="7"/>
      <c r="BA25" s="7"/>
      <c r="BB25" s="7"/>
      <c r="BC25" s="7"/>
      <c r="BD25" s="7"/>
      <c r="BE25" s="7"/>
      <c r="BF25" s="7"/>
      <c r="BG25" s="7"/>
      <c r="BH25" s="7"/>
      <c r="BI25" s="7"/>
      <c r="BJ25" s="7"/>
      <c r="BK25" s="7"/>
      <c r="BL25" s="7"/>
      <c r="BM25" s="7"/>
      <c r="BN25" s="7"/>
      <c r="BO25" s="7"/>
      <c r="BP25" s="7"/>
      <c r="BQ25" s="7"/>
      <c r="BR25" s="7"/>
      <c r="BS25" s="7"/>
      <c r="BT25" s="7"/>
      <c r="BU25" s="7"/>
      <c r="BV25" s="7"/>
      <c r="BW25" s="7"/>
      <c r="BX25" s="7"/>
      <c r="BY25" s="7"/>
      <c r="BZ25" s="7"/>
      <c r="CA25" s="7"/>
      <c r="CB25" s="7"/>
      <c r="CC25" s="7"/>
      <c r="CD25" s="7"/>
      <c r="CE25" s="7"/>
      <c r="CF25" s="7"/>
      <c r="CG25" s="7"/>
      <c r="CH25" s="7"/>
      <c r="CI25" s="7"/>
      <c r="CJ25" s="7"/>
      <c r="CK25" s="7"/>
      <c r="CL25" s="7"/>
      <c r="CM25" s="7"/>
      <c r="CN25" s="7"/>
      <c r="CO25" s="7"/>
      <c r="CP25" s="7"/>
      <c r="CQ25" s="7"/>
      <c r="CR25" s="7"/>
      <c r="CS25" s="7"/>
      <c r="CT25" s="7"/>
      <c r="CU25" s="7"/>
      <c r="CV25" s="7"/>
      <c r="CW25" s="7"/>
      <c r="CX25" s="7"/>
      <c r="CY25" s="7"/>
      <c r="CZ25" s="7"/>
      <c r="DA25" s="7"/>
      <c r="DB25" s="7"/>
      <c r="DC25" s="7"/>
      <c r="DD25" s="7"/>
      <c r="DE25" s="7"/>
      <c r="DF25" s="7"/>
      <c r="DG25" s="7"/>
      <c r="DH25" s="7"/>
      <c r="DI25" s="7"/>
      <c r="DJ25" s="7"/>
      <c r="DK25" s="7"/>
      <c r="DL25" s="7"/>
      <c r="DM25" s="7"/>
      <c r="DN25" s="7"/>
      <c r="DO25" s="7"/>
      <c r="DP25" s="7"/>
      <c r="DQ25" s="7"/>
      <c r="DR25" s="7"/>
      <c r="DS25" s="7"/>
      <c r="DT25" s="7"/>
      <c r="DU25" s="7"/>
      <c r="DV25" s="7"/>
      <c r="DW25" s="7"/>
      <c r="DX25" s="7"/>
      <c r="DY25" s="7"/>
      <c r="DZ25" s="7"/>
      <c r="EA25" s="7"/>
      <c r="EB25" s="7"/>
      <c r="EC25" s="7"/>
      <c r="ED25" s="7"/>
      <c r="EE25" s="7"/>
      <c r="EF25" s="7"/>
      <c r="EG25" s="7"/>
      <c r="EH25" s="7"/>
      <c r="EI25" s="7"/>
      <c r="EJ25" s="7"/>
      <c r="EK25" s="7"/>
      <c r="EL25" s="7"/>
      <c r="EM25" s="7"/>
      <c r="EN25" s="7"/>
      <c r="EO25" s="7"/>
      <c r="EP25" s="7"/>
      <c r="EQ25" s="7"/>
      <c r="ER25" s="7"/>
      <c r="ES25" s="7"/>
      <c r="ET25" s="7"/>
      <c r="EU25" s="7"/>
      <c r="EV25" s="7"/>
      <c r="EW25" s="7"/>
      <c r="EX25" s="7"/>
      <c r="EY25" s="7"/>
      <c r="EZ25" s="7"/>
      <c r="FA25" s="7"/>
      <c r="FB25" s="7"/>
      <c r="FC25" s="7"/>
      <c r="FD25" s="7"/>
      <c r="FE25" s="7"/>
      <c r="FF25" s="7"/>
      <c r="FG25" s="7"/>
      <c r="FH25" s="7"/>
      <c r="FI25" s="7"/>
      <c r="FJ25" s="7"/>
      <c r="FK25" s="7"/>
      <c r="FL25" s="7"/>
      <c r="FM25" s="7"/>
      <c r="FN25" s="7"/>
      <c r="FO25" s="7"/>
      <c r="FP25" s="7"/>
      <c r="FQ25" s="7"/>
      <c r="FR25" s="7"/>
      <c r="FS25" s="7"/>
      <c r="FT25" s="7"/>
    </row>
    <row r="26" spans="1:176">
      <c r="A26" s="544"/>
      <c r="B26" s="547"/>
      <c r="C26" s="550"/>
      <c r="D26" s="550"/>
      <c r="E26" s="553"/>
      <c r="F26" s="553"/>
      <c r="G26" s="553"/>
      <c r="H26" s="556"/>
      <c r="I26" s="559"/>
      <c r="J26" s="562"/>
      <c r="K26" s="565"/>
      <c r="L26" s="565"/>
      <c r="M26" s="568"/>
      <c r="N26" s="565"/>
      <c r="O26" s="570"/>
      <c r="P26" s="570"/>
      <c r="Q26" s="570"/>
      <c r="R26" s="538"/>
      <c r="S26" s="538"/>
      <c r="T26" s="541"/>
      <c r="U26" s="7"/>
      <c r="V26" s="7"/>
      <c r="W26" s="7"/>
      <c r="X26" s="7"/>
      <c r="Y26" s="7"/>
      <c r="Z26" s="7"/>
      <c r="AA26" s="7"/>
      <c r="AB26" s="7"/>
      <c r="AC26" s="7"/>
      <c r="AD26" s="7"/>
      <c r="AE26" s="7"/>
      <c r="AF26" s="7"/>
      <c r="AG26" s="7"/>
      <c r="AH26" s="7"/>
      <c r="AI26" s="7"/>
      <c r="AJ26" s="7"/>
      <c r="AK26" s="7"/>
      <c r="AL26" s="7"/>
      <c r="AM26" s="7"/>
      <c r="AN26" s="7"/>
      <c r="AO26" s="7"/>
      <c r="AP26" s="7"/>
      <c r="AQ26" s="7"/>
      <c r="AR26" s="7"/>
      <c r="AS26" s="7"/>
      <c r="AT26" s="7"/>
      <c r="AU26" s="7"/>
      <c r="AV26" s="7"/>
      <c r="AW26" s="7"/>
      <c r="AX26" s="7"/>
      <c r="AY26" s="7"/>
      <c r="AZ26" s="7"/>
      <c r="BA26" s="7"/>
      <c r="BB26" s="7"/>
      <c r="BC26" s="7"/>
      <c r="BD26" s="7"/>
      <c r="BE26" s="7"/>
      <c r="BF26" s="7"/>
      <c r="BG26" s="7"/>
      <c r="BH26" s="7"/>
      <c r="BI26" s="7"/>
      <c r="BJ26" s="7"/>
      <c r="BK26" s="7"/>
      <c r="BL26" s="7"/>
      <c r="BM26" s="7"/>
      <c r="BN26" s="7"/>
      <c r="BO26" s="7"/>
      <c r="BP26" s="7"/>
      <c r="BQ26" s="7"/>
      <c r="BR26" s="7"/>
      <c r="BS26" s="7"/>
      <c r="BT26" s="7"/>
      <c r="BU26" s="7"/>
      <c r="BV26" s="7"/>
      <c r="BW26" s="7"/>
      <c r="BX26" s="7"/>
      <c r="BY26" s="7"/>
      <c r="BZ26" s="7"/>
      <c r="CA26" s="7"/>
      <c r="CB26" s="7"/>
      <c r="CC26" s="7"/>
      <c r="CD26" s="7"/>
      <c r="CE26" s="7"/>
      <c r="CF26" s="7"/>
      <c r="CG26" s="7"/>
      <c r="CH26" s="7"/>
      <c r="CI26" s="7"/>
      <c r="CJ26" s="7"/>
      <c r="CK26" s="7"/>
      <c r="CL26" s="7"/>
      <c r="CM26" s="7"/>
      <c r="CN26" s="7"/>
      <c r="CO26" s="7"/>
      <c r="CP26" s="7"/>
      <c r="CQ26" s="7"/>
      <c r="CR26" s="7"/>
      <c r="CS26" s="7"/>
      <c r="CT26" s="7"/>
      <c r="CU26" s="7"/>
      <c r="CV26" s="7"/>
      <c r="CW26" s="7"/>
      <c r="CX26" s="7"/>
      <c r="CY26" s="7"/>
      <c r="CZ26" s="7"/>
      <c r="DA26" s="7"/>
      <c r="DB26" s="7"/>
      <c r="DC26" s="7"/>
      <c r="DD26" s="7"/>
      <c r="DE26" s="7"/>
      <c r="DF26" s="7"/>
      <c r="DG26" s="7"/>
      <c r="DH26" s="7"/>
      <c r="DI26" s="7"/>
      <c r="DJ26" s="7"/>
      <c r="DK26" s="7"/>
      <c r="DL26" s="7"/>
      <c r="DM26" s="7"/>
      <c r="DN26" s="7"/>
      <c r="DO26" s="7"/>
      <c r="DP26" s="7"/>
      <c r="DQ26" s="7"/>
      <c r="DR26" s="7"/>
      <c r="DS26" s="7"/>
      <c r="DT26" s="7"/>
      <c r="DU26" s="7"/>
      <c r="DV26" s="7"/>
      <c r="DW26" s="7"/>
      <c r="DX26" s="7"/>
      <c r="DY26" s="7"/>
      <c r="DZ26" s="7"/>
      <c r="EA26" s="7"/>
      <c r="EB26" s="7"/>
      <c r="EC26" s="7"/>
      <c r="ED26" s="7"/>
      <c r="EE26" s="7"/>
      <c r="EF26" s="7"/>
      <c r="EG26" s="7"/>
      <c r="EH26" s="7"/>
      <c r="EI26" s="7"/>
      <c r="EJ26" s="7"/>
      <c r="EK26" s="7"/>
      <c r="EL26" s="7"/>
      <c r="EM26" s="7"/>
      <c r="EN26" s="7"/>
      <c r="EO26" s="7"/>
      <c r="EP26" s="7"/>
      <c r="EQ26" s="7"/>
      <c r="ER26" s="7"/>
      <c r="ES26" s="7"/>
      <c r="ET26" s="7"/>
      <c r="EU26" s="7"/>
      <c r="EV26" s="7"/>
      <c r="EW26" s="7"/>
      <c r="EX26" s="7"/>
      <c r="EY26" s="7"/>
      <c r="EZ26" s="7"/>
      <c r="FA26" s="7"/>
      <c r="FB26" s="7"/>
      <c r="FC26" s="7"/>
      <c r="FD26" s="7"/>
      <c r="FE26" s="7"/>
      <c r="FF26" s="7"/>
      <c r="FG26" s="7"/>
      <c r="FH26" s="7"/>
      <c r="FI26" s="7"/>
      <c r="FJ26" s="7"/>
      <c r="FK26" s="7"/>
      <c r="FL26" s="7"/>
      <c r="FM26" s="7"/>
      <c r="FN26" s="7"/>
      <c r="FO26" s="7"/>
      <c r="FP26" s="7"/>
      <c r="FQ26" s="7"/>
      <c r="FR26" s="7"/>
      <c r="FS26" s="7"/>
      <c r="FT26" s="7"/>
    </row>
    <row r="27" spans="1:176">
      <c r="A27" s="544"/>
      <c r="B27" s="547"/>
      <c r="C27" s="550"/>
      <c r="D27" s="550"/>
      <c r="E27" s="553"/>
      <c r="F27" s="553"/>
      <c r="G27" s="553"/>
      <c r="H27" s="556"/>
      <c r="I27" s="559"/>
      <c r="J27" s="562"/>
      <c r="K27" s="565"/>
      <c r="L27" s="565"/>
      <c r="M27" s="568"/>
      <c r="N27" s="565"/>
      <c r="O27" s="570"/>
      <c r="P27" s="570"/>
      <c r="Q27" s="570"/>
      <c r="R27" s="538"/>
      <c r="S27" s="538"/>
      <c r="T27" s="541"/>
      <c r="U27" s="7"/>
      <c r="V27" s="7"/>
      <c r="W27" s="7"/>
      <c r="X27" s="7"/>
      <c r="Y27" s="7"/>
      <c r="Z27" s="7"/>
      <c r="AA27" s="7"/>
      <c r="AB27" s="7"/>
      <c r="AC27" s="7"/>
      <c r="AD27" s="7"/>
      <c r="AE27" s="7"/>
      <c r="AF27" s="7"/>
      <c r="AG27" s="7"/>
      <c r="AH27" s="7"/>
      <c r="AI27" s="7"/>
      <c r="AJ27" s="7"/>
      <c r="AK27" s="7"/>
      <c r="AL27" s="7"/>
      <c r="AM27" s="7"/>
      <c r="AN27" s="7"/>
      <c r="AO27" s="7"/>
      <c r="AP27" s="7"/>
      <c r="AQ27" s="7"/>
      <c r="AR27" s="7"/>
      <c r="AS27" s="7"/>
      <c r="AT27" s="7"/>
      <c r="AU27" s="7"/>
      <c r="AV27" s="7"/>
      <c r="AW27" s="7"/>
      <c r="AX27" s="7"/>
      <c r="AY27" s="7"/>
      <c r="AZ27" s="7"/>
      <c r="BA27" s="7"/>
      <c r="BB27" s="7"/>
      <c r="BC27" s="7"/>
      <c r="BD27" s="7"/>
      <c r="BE27" s="7"/>
      <c r="BF27" s="7"/>
      <c r="BG27" s="7"/>
      <c r="BH27" s="7"/>
      <c r="BI27" s="7"/>
      <c r="BJ27" s="7"/>
      <c r="BK27" s="7"/>
      <c r="BL27" s="7"/>
      <c r="BM27" s="7"/>
      <c r="BN27" s="7"/>
      <c r="BO27" s="7"/>
      <c r="BP27" s="7"/>
      <c r="BQ27" s="7"/>
      <c r="BR27" s="7"/>
      <c r="BS27" s="7"/>
      <c r="BT27" s="7"/>
      <c r="BU27" s="7"/>
      <c r="BV27" s="7"/>
      <c r="BW27" s="7"/>
      <c r="BX27" s="7"/>
      <c r="BY27" s="7"/>
      <c r="BZ27" s="7"/>
      <c r="CA27" s="7"/>
      <c r="CB27" s="7"/>
      <c r="CC27" s="7"/>
      <c r="CD27" s="7"/>
      <c r="CE27" s="7"/>
      <c r="CF27" s="7"/>
      <c r="CG27" s="7"/>
      <c r="CH27" s="7"/>
      <c r="CI27" s="7"/>
      <c r="CJ27" s="7"/>
      <c r="CK27" s="7"/>
      <c r="CL27" s="7"/>
      <c r="CM27" s="7"/>
      <c r="CN27" s="7"/>
      <c r="CO27" s="7"/>
      <c r="CP27" s="7"/>
      <c r="CQ27" s="7"/>
      <c r="CR27" s="7"/>
      <c r="CS27" s="7"/>
      <c r="CT27" s="7"/>
      <c r="CU27" s="7"/>
      <c r="CV27" s="7"/>
      <c r="CW27" s="7"/>
      <c r="CX27" s="7"/>
      <c r="CY27" s="7"/>
      <c r="CZ27" s="7"/>
      <c r="DA27" s="7"/>
      <c r="DB27" s="7"/>
      <c r="DC27" s="7"/>
      <c r="DD27" s="7"/>
      <c r="DE27" s="7"/>
      <c r="DF27" s="7"/>
      <c r="DG27" s="7"/>
      <c r="DH27" s="7"/>
      <c r="DI27" s="7"/>
      <c r="DJ27" s="7"/>
      <c r="DK27" s="7"/>
      <c r="DL27" s="7"/>
      <c r="DM27" s="7"/>
      <c r="DN27" s="7"/>
      <c r="DO27" s="7"/>
      <c r="DP27" s="7"/>
      <c r="DQ27" s="7"/>
      <c r="DR27" s="7"/>
      <c r="DS27" s="7"/>
      <c r="DT27" s="7"/>
      <c r="DU27" s="7"/>
      <c r="DV27" s="7"/>
      <c r="DW27" s="7"/>
      <c r="DX27" s="7"/>
      <c r="DY27" s="7"/>
      <c r="DZ27" s="7"/>
      <c r="EA27" s="7"/>
      <c r="EB27" s="7"/>
      <c r="EC27" s="7"/>
      <c r="ED27" s="7"/>
      <c r="EE27" s="7"/>
      <c r="EF27" s="7"/>
      <c r="EG27" s="7"/>
      <c r="EH27" s="7"/>
      <c r="EI27" s="7"/>
      <c r="EJ27" s="7"/>
      <c r="EK27" s="7"/>
      <c r="EL27" s="7"/>
      <c r="EM27" s="7"/>
      <c r="EN27" s="7"/>
      <c r="EO27" s="7"/>
      <c r="EP27" s="7"/>
      <c r="EQ27" s="7"/>
      <c r="ER27" s="7"/>
      <c r="ES27" s="7"/>
      <c r="ET27" s="7"/>
      <c r="EU27" s="7"/>
      <c r="EV27" s="7"/>
      <c r="EW27" s="7"/>
      <c r="EX27" s="7"/>
      <c r="EY27" s="7"/>
      <c r="EZ27" s="7"/>
      <c r="FA27" s="7"/>
      <c r="FB27" s="7"/>
      <c r="FC27" s="7"/>
      <c r="FD27" s="7"/>
      <c r="FE27" s="7"/>
      <c r="FF27" s="7"/>
      <c r="FG27" s="7"/>
      <c r="FH27" s="7"/>
      <c r="FI27" s="7"/>
      <c r="FJ27" s="7"/>
      <c r="FK27" s="7"/>
      <c r="FL27" s="7"/>
      <c r="FM27" s="7"/>
      <c r="FN27" s="7"/>
      <c r="FO27" s="7"/>
      <c r="FP27" s="7"/>
      <c r="FQ27" s="7"/>
      <c r="FR27" s="7"/>
      <c r="FS27" s="7"/>
      <c r="FT27" s="7"/>
    </row>
    <row r="28" spans="1:176">
      <c r="A28" s="544"/>
      <c r="B28" s="547"/>
      <c r="C28" s="550"/>
      <c r="D28" s="550"/>
      <c r="E28" s="553"/>
      <c r="F28" s="553"/>
      <c r="G28" s="553"/>
      <c r="H28" s="556"/>
      <c r="I28" s="559"/>
      <c r="J28" s="562"/>
      <c r="K28" s="565"/>
      <c r="L28" s="565"/>
      <c r="M28" s="568"/>
      <c r="N28" s="565"/>
      <c r="O28" s="570"/>
      <c r="P28" s="570"/>
      <c r="Q28" s="570"/>
      <c r="R28" s="538"/>
      <c r="S28" s="538"/>
      <c r="T28" s="541"/>
      <c r="U28" s="7"/>
      <c r="V28" s="7"/>
      <c r="W28" s="7"/>
      <c r="X28" s="7"/>
      <c r="Y28" s="7"/>
      <c r="Z28" s="7"/>
      <c r="AA28" s="7"/>
      <c r="AB28" s="7"/>
      <c r="AC28" s="7"/>
      <c r="AD28" s="7"/>
      <c r="AE28" s="7"/>
      <c r="AF28" s="7"/>
      <c r="AG28" s="7"/>
      <c r="AH28" s="7"/>
      <c r="AI28" s="7"/>
      <c r="AJ28" s="7"/>
      <c r="AK28" s="7"/>
      <c r="AL28" s="7"/>
      <c r="AM28" s="7"/>
      <c r="AN28" s="7"/>
      <c r="AO28" s="7"/>
      <c r="AP28" s="7"/>
      <c r="AQ28" s="7"/>
      <c r="AR28" s="7"/>
      <c r="AS28" s="7"/>
      <c r="AT28" s="7"/>
      <c r="AU28" s="7"/>
      <c r="AV28" s="7"/>
      <c r="AW28" s="7"/>
      <c r="AX28" s="7"/>
      <c r="AY28" s="7"/>
      <c r="AZ28" s="7"/>
      <c r="BA28" s="7"/>
      <c r="BB28" s="7"/>
      <c r="BC28" s="7"/>
      <c r="BD28" s="7"/>
      <c r="BE28" s="7"/>
      <c r="BF28" s="7"/>
      <c r="BG28" s="7"/>
      <c r="BH28" s="7"/>
      <c r="BI28" s="7"/>
      <c r="BJ28" s="7"/>
      <c r="BK28" s="7"/>
      <c r="BL28" s="7"/>
      <c r="BM28" s="7"/>
      <c r="BN28" s="7"/>
      <c r="BO28" s="7"/>
      <c r="BP28" s="7"/>
      <c r="BQ28" s="7"/>
      <c r="BR28" s="7"/>
      <c r="BS28" s="7"/>
      <c r="BT28" s="7"/>
      <c r="BU28" s="7"/>
      <c r="BV28" s="7"/>
      <c r="BW28" s="7"/>
      <c r="BX28" s="7"/>
      <c r="BY28" s="7"/>
      <c r="BZ28" s="7"/>
      <c r="CA28" s="7"/>
      <c r="CB28" s="7"/>
      <c r="CC28" s="7"/>
      <c r="CD28" s="7"/>
      <c r="CE28" s="7"/>
      <c r="CF28" s="7"/>
      <c r="CG28" s="7"/>
      <c r="CH28" s="7"/>
      <c r="CI28" s="7"/>
      <c r="CJ28" s="7"/>
      <c r="CK28" s="7"/>
      <c r="CL28" s="7"/>
      <c r="CM28" s="7"/>
      <c r="CN28" s="7"/>
      <c r="CO28" s="7"/>
      <c r="CP28" s="7"/>
      <c r="CQ28" s="7"/>
      <c r="CR28" s="7"/>
      <c r="CS28" s="7"/>
      <c r="CT28" s="7"/>
      <c r="CU28" s="7"/>
      <c r="CV28" s="7"/>
      <c r="CW28" s="7"/>
      <c r="CX28" s="7"/>
      <c r="CY28" s="7"/>
      <c r="CZ28" s="7"/>
      <c r="DA28" s="7"/>
      <c r="DB28" s="7"/>
      <c r="DC28" s="7"/>
      <c r="DD28" s="7"/>
      <c r="DE28" s="7"/>
      <c r="DF28" s="7"/>
      <c r="DG28" s="7"/>
      <c r="DH28" s="7"/>
      <c r="DI28" s="7"/>
      <c r="DJ28" s="7"/>
      <c r="DK28" s="7"/>
      <c r="DL28" s="7"/>
      <c r="DM28" s="7"/>
      <c r="DN28" s="7"/>
      <c r="DO28" s="7"/>
      <c r="DP28" s="7"/>
      <c r="DQ28" s="7"/>
      <c r="DR28" s="7"/>
      <c r="DS28" s="7"/>
      <c r="DT28" s="7"/>
      <c r="DU28" s="7"/>
      <c r="DV28" s="7"/>
      <c r="DW28" s="7"/>
      <c r="DX28" s="7"/>
      <c r="DY28" s="7"/>
      <c r="DZ28" s="7"/>
      <c r="EA28" s="7"/>
      <c r="EB28" s="7"/>
      <c r="EC28" s="7"/>
      <c r="ED28" s="7"/>
      <c r="EE28" s="7"/>
      <c r="EF28" s="7"/>
      <c r="EG28" s="7"/>
      <c r="EH28" s="7"/>
      <c r="EI28" s="7"/>
      <c r="EJ28" s="7"/>
      <c r="EK28" s="7"/>
      <c r="EL28" s="7"/>
      <c r="EM28" s="7"/>
      <c r="EN28" s="7"/>
      <c r="EO28" s="7"/>
      <c r="EP28" s="7"/>
      <c r="EQ28" s="7"/>
      <c r="ER28" s="7"/>
      <c r="ES28" s="7"/>
      <c r="ET28" s="7"/>
      <c r="EU28" s="7"/>
      <c r="EV28" s="7"/>
      <c r="EW28" s="7"/>
      <c r="EX28" s="7"/>
      <c r="EY28" s="7"/>
      <c r="EZ28" s="7"/>
      <c r="FA28" s="7"/>
      <c r="FB28" s="7"/>
      <c r="FC28" s="7"/>
      <c r="FD28" s="7"/>
      <c r="FE28" s="7"/>
      <c r="FF28" s="7"/>
      <c r="FG28" s="7"/>
      <c r="FH28" s="7"/>
      <c r="FI28" s="7"/>
      <c r="FJ28" s="7"/>
      <c r="FK28" s="7"/>
      <c r="FL28" s="7"/>
      <c r="FM28" s="7"/>
      <c r="FN28" s="7"/>
      <c r="FO28" s="7"/>
      <c r="FP28" s="7"/>
      <c r="FQ28" s="7"/>
      <c r="FR28" s="7"/>
      <c r="FS28" s="7"/>
      <c r="FT28" s="7"/>
    </row>
    <row r="29" spans="1:176" ht="277.5" customHeight="1" thickBot="1">
      <c r="A29" s="545"/>
      <c r="B29" s="548"/>
      <c r="C29" s="551"/>
      <c r="D29" s="551"/>
      <c r="E29" s="554"/>
      <c r="F29" s="554"/>
      <c r="G29" s="554"/>
      <c r="H29" s="557"/>
      <c r="I29" s="560"/>
      <c r="J29" s="563"/>
      <c r="K29" s="566"/>
      <c r="L29" s="566"/>
      <c r="M29" s="569"/>
      <c r="N29" s="566"/>
      <c r="O29" s="571"/>
      <c r="P29" s="571"/>
      <c r="Q29" s="571"/>
      <c r="R29" s="539"/>
      <c r="S29" s="539"/>
      <c r="T29" s="542"/>
      <c r="U29" s="7"/>
      <c r="V29" s="7"/>
      <c r="W29" s="7"/>
      <c r="X29" s="7"/>
      <c r="Y29" s="7"/>
      <c r="Z29" s="7"/>
      <c r="AA29" s="7"/>
      <c r="AB29" s="7"/>
      <c r="AC29" s="7"/>
      <c r="AD29" s="7"/>
      <c r="AE29" s="7"/>
      <c r="AF29" s="7"/>
      <c r="AG29" s="7"/>
      <c r="AH29" s="7"/>
      <c r="AI29" s="7"/>
      <c r="AJ29" s="7"/>
      <c r="AK29" s="7"/>
      <c r="AL29" s="7"/>
      <c r="AM29" s="7"/>
      <c r="AN29" s="7"/>
      <c r="AO29" s="7"/>
      <c r="AP29" s="7"/>
      <c r="AQ29" s="7"/>
      <c r="AR29" s="7"/>
      <c r="AS29" s="7"/>
      <c r="AT29" s="7"/>
      <c r="AU29" s="7"/>
      <c r="AV29" s="7"/>
      <c r="AW29" s="7"/>
      <c r="AX29" s="7"/>
      <c r="AY29" s="7"/>
      <c r="AZ29" s="7"/>
      <c r="BA29" s="7"/>
      <c r="BB29" s="7"/>
      <c r="BC29" s="7"/>
      <c r="BD29" s="7"/>
      <c r="BE29" s="7"/>
      <c r="BF29" s="7"/>
      <c r="BG29" s="7"/>
      <c r="BH29" s="7"/>
      <c r="BI29" s="7"/>
      <c r="BJ29" s="7"/>
      <c r="BK29" s="7"/>
      <c r="BL29" s="7"/>
      <c r="BM29" s="7"/>
      <c r="BN29" s="7"/>
      <c r="BO29" s="7"/>
      <c r="BP29" s="7"/>
      <c r="BQ29" s="7"/>
      <c r="BR29" s="7"/>
      <c r="BS29" s="7"/>
      <c r="BT29" s="7"/>
      <c r="BU29" s="7"/>
      <c r="BV29" s="7"/>
      <c r="BW29" s="7"/>
      <c r="BX29" s="7"/>
      <c r="BY29" s="7"/>
      <c r="BZ29" s="7"/>
      <c r="CA29" s="7"/>
      <c r="CB29" s="7"/>
      <c r="CC29" s="7"/>
      <c r="CD29" s="7"/>
      <c r="CE29" s="7"/>
      <c r="CF29" s="7"/>
      <c r="CG29" s="7"/>
      <c r="CH29" s="7"/>
      <c r="CI29" s="7"/>
      <c r="CJ29" s="7"/>
      <c r="CK29" s="7"/>
      <c r="CL29" s="7"/>
      <c r="CM29" s="7"/>
      <c r="CN29" s="7"/>
      <c r="CO29" s="7"/>
      <c r="CP29" s="7"/>
      <c r="CQ29" s="7"/>
      <c r="CR29" s="7"/>
      <c r="CS29" s="7"/>
      <c r="CT29" s="7"/>
      <c r="CU29" s="7"/>
      <c r="CV29" s="7"/>
      <c r="CW29" s="7"/>
      <c r="CX29" s="7"/>
      <c r="CY29" s="7"/>
      <c r="CZ29" s="7"/>
      <c r="DA29" s="7"/>
      <c r="DB29" s="7"/>
      <c r="DC29" s="7"/>
      <c r="DD29" s="7"/>
      <c r="DE29" s="7"/>
      <c r="DF29" s="7"/>
      <c r="DG29" s="7"/>
      <c r="DH29" s="7"/>
      <c r="DI29" s="7"/>
      <c r="DJ29" s="7"/>
      <c r="DK29" s="7"/>
      <c r="DL29" s="7"/>
      <c r="DM29" s="7"/>
      <c r="DN29" s="7"/>
      <c r="DO29" s="7"/>
      <c r="DP29" s="7"/>
      <c r="DQ29" s="7"/>
      <c r="DR29" s="7"/>
      <c r="DS29" s="7"/>
      <c r="DT29" s="7"/>
      <c r="DU29" s="7"/>
      <c r="DV29" s="7"/>
      <c r="DW29" s="7"/>
      <c r="DX29" s="7"/>
      <c r="DY29" s="7"/>
      <c r="DZ29" s="7"/>
      <c r="EA29" s="7"/>
      <c r="EB29" s="7"/>
      <c r="EC29" s="7"/>
      <c r="ED29" s="7"/>
      <c r="EE29" s="7"/>
      <c r="EF29" s="7"/>
      <c r="EG29" s="7"/>
      <c r="EH29" s="7"/>
      <c r="EI29" s="7"/>
      <c r="EJ29" s="7"/>
      <c r="EK29" s="7"/>
      <c r="EL29" s="7"/>
      <c r="EM29" s="7"/>
      <c r="EN29" s="7"/>
      <c r="EO29" s="7"/>
      <c r="EP29" s="7"/>
      <c r="EQ29" s="7"/>
      <c r="ER29" s="7"/>
      <c r="ES29" s="7"/>
      <c r="ET29" s="7"/>
      <c r="EU29" s="7"/>
      <c r="EV29" s="7"/>
      <c r="EW29" s="7"/>
      <c r="EX29" s="7"/>
      <c r="EY29" s="7"/>
      <c r="EZ29" s="7"/>
      <c r="FA29" s="7"/>
      <c r="FB29" s="7"/>
      <c r="FC29" s="7"/>
      <c r="FD29" s="7"/>
      <c r="FE29" s="7"/>
      <c r="FF29" s="7"/>
      <c r="FG29" s="7"/>
      <c r="FH29" s="7"/>
      <c r="FI29" s="7"/>
      <c r="FJ29" s="7"/>
      <c r="FK29" s="7"/>
      <c r="FL29" s="7"/>
      <c r="FM29" s="7"/>
      <c r="FN29" s="7"/>
      <c r="FO29" s="7"/>
      <c r="FP29" s="7"/>
      <c r="FQ29" s="7"/>
      <c r="FR29" s="7"/>
      <c r="FS29" s="7"/>
      <c r="FT29" s="7"/>
    </row>
    <row r="30" spans="1:176">
      <c r="A30" s="543">
        <f>'[7]Mapa Final'!A30</f>
        <v>4</v>
      </c>
      <c r="B30" s="546" t="str">
        <f>'[7]Mapa Final'!B30</f>
        <v>Riesgo Publico</v>
      </c>
      <c r="C30" s="549" t="str">
        <f>'[7]Mapa Final'!C30</f>
        <v>Afectación en la Prestación del Servicio de Justicia</v>
      </c>
      <c r="D30" s="549" t="str">
        <f>'[7]Mapa Final'!D30</f>
        <v>1. Paros que afecten la prestación del servicio.  
2. Huelgas, protestas ciudadana
3. Disturbios o hechos violentos
4.Pandemia
5.Emergencias Ambientales</v>
      </c>
      <c r="E30" s="552" t="str">
        <f>'[7]Mapa Final'!E30</f>
        <v>Suceso de fuerza mayor que imposibilitan la gestión judicial</v>
      </c>
      <c r="F30" s="552" t="str">
        <f>'[7]Mapa Final'!F30</f>
        <v>Posibilidad de  afectación en la Prestación del Servicio de Justicia debido a un suceso de fuerza mayor que imposibilita la gestión judicial</v>
      </c>
      <c r="G30" s="552" t="str">
        <f>'[7]Mapa Final'!G30</f>
        <v>Usuarios, productos y prácticas organizacionales</v>
      </c>
      <c r="H30" s="555" t="str">
        <f>'[7]Mapa Final'!I30</f>
        <v>Muy Alta</v>
      </c>
      <c r="I30" s="558" t="str">
        <f>'[7]Mapa Final'!L30</f>
        <v>Moderado</v>
      </c>
      <c r="J30" s="561" t="str">
        <f>'[7]Mapa Final'!N30</f>
        <v xml:space="preserve">Alto </v>
      </c>
      <c r="K30" s="564" t="str">
        <f>'[7]Mapa Final'!AA30</f>
        <v>Media</v>
      </c>
      <c r="L30" s="564" t="str">
        <f>'[7]Mapa Final'!AE30</f>
        <v>Moderado</v>
      </c>
      <c r="M30" s="567" t="str">
        <f>'[7]Mapa Final'!AG30</f>
        <v>Moderado</v>
      </c>
      <c r="N30" s="564" t="s">
        <v>293</v>
      </c>
      <c r="O30" s="540" t="s">
        <v>455</v>
      </c>
      <c r="P30" s="572"/>
      <c r="Q30" s="572" t="s">
        <v>414</v>
      </c>
      <c r="R30" s="537">
        <v>44927</v>
      </c>
      <c r="S30" s="537">
        <v>45291</v>
      </c>
      <c r="T30" s="540" t="s">
        <v>481</v>
      </c>
      <c r="U30" s="7"/>
      <c r="V30" s="7"/>
      <c r="W30" s="7"/>
      <c r="X30" s="7"/>
      <c r="Y30" s="7"/>
      <c r="Z30" s="7"/>
      <c r="AA30" s="7"/>
      <c r="AB30" s="7"/>
      <c r="AC30" s="7"/>
      <c r="AD30" s="7"/>
      <c r="AE30" s="7"/>
      <c r="AF30" s="7"/>
      <c r="AG30" s="7"/>
      <c r="AH30" s="7"/>
      <c r="AI30" s="7"/>
      <c r="AJ30" s="7"/>
      <c r="AK30" s="7"/>
      <c r="AL30" s="7"/>
      <c r="AM30" s="7"/>
      <c r="AN30" s="7"/>
      <c r="AO30" s="7"/>
      <c r="AP30" s="7"/>
      <c r="AQ30" s="7"/>
      <c r="AR30" s="7"/>
      <c r="AS30" s="7"/>
      <c r="AT30" s="7"/>
      <c r="AU30" s="7"/>
      <c r="AV30" s="7"/>
      <c r="AW30" s="7"/>
      <c r="AX30" s="7"/>
      <c r="AY30" s="7"/>
      <c r="AZ30" s="7"/>
      <c r="BA30" s="7"/>
      <c r="BB30" s="7"/>
      <c r="BC30" s="7"/>
      <c r="BD30" s="7"/>
      <c r="BE30" s="7"/>
      <c r="BF30" s="7"/>
      <c r="BG30" s="7"/>
      <c r="BH30" s="7"/>
      <c r="BI30" s="7"/>
      <c r="BJ30" s="7"/>
      <c r="BK30" s="7"/>
      <c r="BL30" s="7"/>
      <c r="BM30" s="7"/>
      <c r="BN30" s="7"/>
      <c r="BO30" s="7"/>
      <c r="BP30" s="7"/>
      <c r="BQ30" s="7"/>
      <c r="BR30" s="7"/>
      <c r="BS30" s="7"/>
      <c r="BT30" s="7"/>
      <c r="BU30" s="7"/>
      <c r="BV30" s="7"/>
      <c r="BW30" s="7"/>
      <c r="BX30" s="7"/>
      <c r="BY30" s="7"/>
      <c r="BZ30" s="7"/>
      <c r="CA30" s="7"/>
      <c r="CB30" s="7"/>
      <c r="CC30" s="7"/>
      <c r="CD30" s="7"/>
      <c r="CE30" s="7"/>
      <c r="CF30" s="7"/>
      <c r="CG30" s="7"/>
      <c r="CH30" s="7"/>
      <c r="CI30" s="7"/>
      <c r="CJ30" s="7"/>
      <c r="CK30" s="7"/>
      <c r="CL30" s="7"/>
      <c r="CM30" s="7"/>
      <c r="CN30" s="7"/>
      <c r="CO30" s="7"/>
      <c r="CP30" s="7"/>
      <c r="CQ30" s="7"/>
      <c r="CR30" s="7"/>
      <c r="CS30" s="7"/>
      <c r="CT30" s="7"/>
      <c r="CU30" s="7"/>
      <c r="CV30" s="7"/>
      <c r="CW30" s="7"/>
      <c r="CX30" s="7"/>
      <c r="CY30" s="7"/>
      <c r="CZ30" s="7"/>
      <c r="DA30" s="7"/>
      <c r="DB30" s="7"/>
      <c r="DC30" s="7"/>
      <c r="DD30" s="7"/>
      <c r="DE30" s="7"/>
      <c r="DF30" s="7"/>
      <c r="DG30" s="7"/>
      <c r="DH30" s="7"/>
      <c r="DI30" s="7"/>
      <c r="DJ30" s="7"/>
      <c r="DK30" s="7"/>
      <c r="DL30" s="7"/>
      <c r="DM30" s="7"/>
      <c r="DN30" s="7"/>
      <c r="DO30" s="7"/>
      <c r="DP30" s="7"/>
      <c r="DQ30" s="7"/>
      <c r="DR30" s="7"/>
      <c r="DS30" s="7"/>
      <c r="DT30" s="7"/>
      <c r="DU30" s="7"/>
      <c r="DV30" s="7"/>
      <c r="DW30" s="7"/>
      <c r="DX30" s="7"/>
      <c r="DY30" s="7"/>
      <c r="DZ30" s="7"/>
      <c r="EA30" s="7"/>
      <c r="EB30" s="7"/>
      <c r="EC30" s="7"/>
      <c r="ED30" s="7"/>
      <c r="EE30" s="7"/>
      <c r="EF30" s="7"/>
      <c r="EG30" s="7"/>
      <c r="EH30" s="7"/>
      <c r="EI30" s="7"/>
      <c r="EJ30" s="7"/>
      <c r="EK30" s="7"/>
      <c r="EL30" s="7"/>
      <c r="EM30" s="7"/>
      <c r="EN30" s="7"/>
      <c r="EO30" s="7"/>
      <c r="EP30" s="7"/>
      <c r="EQ30" s="7"/>
      <c r="ER30" s="7"/>
      <c r="ES30" s="7"/>
      <c r="ET30" s="7"/>
      <c r="EU30" s="7"/>
      <c r="EV30" s="7"/>
      <c r="EW30" s="7"/>
      <c r="EX30" s="7"/>
      <c r="EY30" s="7"/>
      <c r="EZ30" s="7"/>
      <c r="FA30" s="7"/>
      <c r="FB30" s="7"/>
      <c r="FC30" s="7"/>
      <c r="FD30" s="7"/>
      <c r="FE30" s="7"/>
      <c r="FF30" s="7"/>
      <c r="FG30" s="7"/>
      <c r="FH30" s="7"/>
      <c r="FI30" s="7"/>
      <c r="FJ30" s="7"/>
      <c r="FK30" s="7"/>
      <c r="FL30" s="7"/>
      <c r="FM30" s="7"/>
      <c r="FN30" s="7"/>
      <c r="FO30" s="7"/>
      <c r="FP30" s="7"/>
      <c r="FQ30" s="7"/>
      <c r="FR30" s="7"/>
      <c r="FS30" s="7"/>
      <c r="FT30" s="7"/>
    </row>
    <row r="31" spans="1:176">
      <c r="A31" s="544"/>
      <c r="B31" s="547"/>
      <c r="C31" s="550"/>
      <c r="D31" s="550"/>
      <c r="E31" s="553"/>
      <c r="F31" s="553"/>
      <c r="G31" s="553"/>
      <c r="H31" s="556"/>
      <c r="I31" s="559"/>
      <c r="J31" s="562"/>
      <c r="K31" s="565"/>
      <c r="L31" s="565"/>
      <c r="M31" s="568"/>
      <c r="N31" s="565"/>
      <c r="O31" s="570"/>
      <c r="P31" s="570"/>
      <c r="Q31" s="570"/>
      <c r="R31" s="538"/>
      <c r="S31" s="538"/>
      <c r="T31" s="541"/>
      <c r="U31" s="7"/>
      <c r="V31" s="7"/>
      <c r="W31" s="7"/>
      <c r="X31" s="7"/>
      <c r="Y31" s="7"/>
      <c r="Z31" s="7"/>
      <c r="AA31" s="7"/>
      <c r="AB31" s="7"/>
      <c r="AC31" s="7"/>
      <c r="AD31" s="7"/>
      <c r="AE31" s="7"/>
      <c r="AF31" s="7"/>
      <c r="AG31" s="7"/>
      <c r="AH31" s="7"/>
      <c r="AI31" s="7"/>
      <c r="AJ31" s="7"/>
      <c r="AK31" s="7"/>
      <c r="AL31" s="7"/>
      <c r="AM31" s="7"/>
      <c r="AN31" s="7"/>
      <c r="AO31" s="7"/>
      <c r="AP31" s="7"/>
      <c r="AQ31" s="7"/>
      <c r="AR31" s="7"/>
      <c r="AS31" s="7"/>
      <c r="AT31" s="7"/>
      <c r="AU31" s="7"/>
      <c r="AV31" s="7"/>
      <c r="AW31" s="7"/>
      <c r="AX31" s="7"/>
      <c r="AY31" s="7"/>
      <c r="AZ31" s="7"/>
      <c r="BA31" s="7"/>
      <c r="BB31" s="7"/>
      <c r="BC31" s="7"/>
      <c r="BD31" s="7"/>
      <c r="BE31" s="7"/>
      <c r="BF31" s="7"/>
      <c r="BG31" s="7"/>
      <c r="BH31" s="7"/>
      <c r="BI31" s="7"/>
      <c r="BJ31" s="7"/>
      <c r="BK31" s="7"/>
      <c r="BL31" s="7"/>
      <c r="BM31" s="7"/>
      <c r="BN31" s="7"/>
      <c r="BO31" s="7"/>
      <c r="BP31" s="7"/>
      <c r="BQ31" s="7"/>
      <c r="BR31" s="7"/>
      <c r="BS31" s="7"/>
      <c r="BT31" s="7"/>
      <c r="BU31" s="7"/>
      <c r="BV31" s="7"/>
      <c r="BW31" s="7"/>
      <c r="BX31" s="7"/>
      <c r="BY31" s="7"/>
      <c r="BZ31" s="7"/>
      <c r="CA31" s="7"/>
      <c r="CB31" s="7"/>
      <c r="CC31" s="7"/>
      <c r="CD31" s="7"/>
      <c r="CE31" s="7"/>
      <c r="CF31" s="7"/>
      <c r="CG31" s="7"/>
      <c r="CH31" s="7"/>
      <c r="CI31" s="7"/>
      <c r="CJ31" s="7"/>
      <c r="CK31" s="7"/>
      <c r="CL31" s="7"/>
      <c r="CM31" s="7"/>
      <c r="CN31" s="7"/>
      <c r="CO31" s="7"/>
      <c r="CP31" s="7"/>
      <c r="CQ31" s="7"/>
      <c r="CR31" s="7"/>
      <c r="CS31" s="7"/>
      <c r="CT31" s="7"/>
      <c r="CU31" s="7"/>
      <c r="CV31" s="7"/>
      <c r="CW31" s="7"/>
      <c r="CX31" s="7"/>
      <c r="CY31" s="7"/>
      <c r="CZ31" s="7"/>
      <c r="DA31" s="7"/>
      <c r="DB31" s="7"/>
      <c r="DC31" s="7"/>
      <c r="DD31" s="7"/>
      <c r="DE31" s="7"/>
      <c r="DF31" s="7"/>
      <c r="DG31" s="7"/>
      <c r="DH31" s="7"/>
      <c r="DI31" s="7"/>
      <c r="DJ31" s="7"/>
      <c r="DK31" s="7"/>
      <c r="DL31" s="7"/>
      <c r="DM31" s="7"/>
      <c r="DN31" s="7"/>
      <c r="DO31" s="7"/>
      <c r="DP31" s="7"/>
      <c r="DQ31" s="7"/>
      <c r="DR31" s="7"/>
      <c r="DS31" s="7"/>
      <c r="DT31" s="7"/>
      <c r="DU31" s="7"/>
      <c r="DV31" s="7"/>
      <c r="DW31" s="7"/>
      <c r="DX31" s="7"/>
      <c r="DY31" s="7"/>
      <c r="DZ31" s="7"/>
      <c r="EA31" s="7"/>
      <c r="EB31" s="7"/>
      <c r="EC31" s="7"/>
      <c r="ED31" s="7"/>
      <c r="EE31" s="7"/>
      <c r="EF31" s="7"/>
      <c r="EG31" s="7"/>
      <c r="EH31" s="7"/>
      <c r="EI31" s="7"/>
      <c r="EJ31" s="7"/>
      <c r="EK31" s="7"/>
      <c r="EL31" s="7"/>
      <c r="EM31" s="7"/>
      <c r="EN31" s="7"/>
      <c r="EO31" s="7"/>
      <c r="EP31" s="7"/>
      <c r="EQ31" s="7"/>
      <c r="ER31" s="7"/>
      <c r="ES31" s="7"/>
      <c r="ET31" s="7"/>
      <c r="EU31" s="7"/>
      <c r="EV31" s="7"/>
      <c r="EW31" s="7"/>
      <c r="EX31" s="7"/>
      <c r="EY31" s="7"/>
      <c r="EZ31" s="7"/>
      <c r="FA31" s="7"/>
      <c r="FB31" s="7"/>
      <c r="FC31" s="7"/>
      <c r="FD31" s="7"/>
      <c r="FE31" s="7"/>
      <c r="FF31" s="7"/>
      <c r="FG31" s="7"/>
      <c r="FH31" s="7"/>
      <c r="FI31" s="7"/>
      <c r="FJ31" s="7"/>
      <c r="FK31" s="7"/>
      <c r="FL31" s="7"/>
      <c r="FM31" s="7"/>
      <c r="FN31" s="7"/>
      <c r="FO31" s="7"/>
      <c r="FP31" s="7"/>
      <c r="FQ31" s="7"/>
      <c r="FR31" s="7"/>
      <c r="FS31" s="7"/>
      <c r="FT31" s="7"/>
    </row>
    <row r="32" spans="1:176">
      <c r="A32" s="544"/>
      <c r="B32" s="547"/>
      <c r="C32" s="550"/>
      <c r="D32" s="550"/>
      <c r="E32" s="553"/>
      <c r="F32" s="553"/>
      <c r="G32" s="553"/>
      <c r="H32" s="556"/>
      <c r="I32" s="559"/>
      <c r="J32" s="562"/>
      <c r="K32" s="565"/>
      <c r="L32" s="565"/>
      <c r="M32" s="568"/>
      <c r="N32" s="565"/>
      <c r="O32" s="570"/>
      <c r="P32" s="570"/>
      <c r="Q32" s="570"/>
      <c r="R32" s="538"/>
      <c r="S32" s="538"/>
      <c r="T32" s="541"/>
      <c r="U32" s="7"/>
      <c r="V32" s="7"/>
      <c r="W32" s="7"/>
      <c r="X32" s="7"/>
      <c r="Y32" s="7"/>
      <c r="Z32" s="7"/>
      <c r="AA32" s="7"/>
      <c r="AB32" s="7"/>
      <c r="AC32" s="7"/>
      <c r="AD32" s="7"/>
      <c r="AE32" s="7"/>
      <c r="AF32" s="7"/>
      <c r="AG32" s="7"/>
      <c r="AH32" s="7"/>
      <c r="AI32" s="7"/>
      <c r="AJ32" s="7"/>
      <c r="AK32" s="7"/>
      <c r="AL32" s="7"/>
      <c r="AM32" s="7"/>
      <c r="AN32" s="7"/>
      <c r="AO32" s="7"/>
      <c r="AP32" s="7"/>
      <c r="AQ32" s="7"/>
      <c r="AR32" s="7"/>
      <c r="AS32" s="7"/>
      <c r="AT32" s="7"/>
      <c r="AU32" s="7"/>
      <c r="AV32" s="7"/>
      <c r="AW32" s="7"/>
      <c r="AX32" s="7"/>
      <c r="AY32" s="7"/>
      <c r="AZ32" s="7"/>
      <c r="BA32" s="7"/>
      <c r="BB32" s="7"/>
      <c r="BC32" s="7"/>
      <c r="BD32" s="7"/>
      <c r="BE32" s="7"/>
      <c r="BF32" s="7"/>
      <c r="BG32" s="7"/>
      <c r="BH32" s="7"/>
      <c r="BI32" s="7"/>
      <c r="BJ32" s="7"/>
      <c r="BK32" s="7"/>
      <c r="BL32" s="7"/>
      <c r="BM32" s="7"/>
      <c r="BN32" s="7"/>
      <c r="BO32" s="7"/>
      <c r="BP32" s="7"/>
      <c r="BQ32" s="7"/>
      <c r="BR32" s="7"/>
      <c r="BS32" s="7"/>
      <c r="BT32" s="7"/>
      <c r="BU32" s="7"/>
      <c r="BV32" s="7"/>
      <c r="BW32" s="7"/>
      <c r="BX32" s="7"/>
      <c r="BY32" s="7"/>
      <c r="BZ32" s="7"/>
      <c r="CA32" s="7"/>
      <c r="CB32" s="7"/>
      <c r="CC32" s="7"/>
      <c r="CD32" s="7"/>
      <c r="CE32" s="7"/>
      <c r="CF32" s="7"/>
      <c r="CG32" s="7"/>
      <c r="CH32" s="7"/>
      <c r="CI32" s="7"/>
      <c r="CJ32" s="7"/>
      <c r="CK32" s="7"/>
      <c r="CL32" s="7"/>
      <c r="CM32" s="7"/>
      <c r="CN32" s="7"/>
      <c r="CO32" s="7"/>
      <c r="CP32" s="7"/>
      <c r="CQ32" s="7"/>
      <c r="CR32" s="7"/>
      <c r="CS32" s="7"/>
      <c r="CT32" s="7"/>
      <c r="CU32" s="7"/>
      <c r="CV32" s="7"/>
      <c r="CW32" s="7"/>
      <c r="CX32" s="7"/>
      <c r="CY32" s="7"/>
      <c r="CZ32" s="7"/>
      <c r="DA32" s="7"/>
      <c r="DB32" s="7"/>
      <c r="DC32" s="7"/>
      <c r="DD32" s="7"/>
      <c r="DE32" s="7"/>
      <c r="DF32" s="7"/>
      <c r="DG32" s="7"/>
      <c r="DH32" s="7"/>
      <c r="DI32" s="7"/>
      <c r="DJ32" s="7"/>
      <c r="DK32" s="7"/>
      <c r="DL32" s="7"/>
      <c r="DM32" s="7"/>
      <c r="DN32" s="7"/>
      <c r="DO32" s="7"/>
      <c r="DP32" s="7"/>
      <c r="DQ32" s="7"/>
      <c r="DR32" s="7"/>
      <c r="DS32" s="7"/>
      <c r="DT32" s="7"/>
      <c r="DU32" s="7"/>
      <c r="DV32" s="7"/>
      <c r="DW32" s="7"/>
      <c r="DX32" s="7"/>
      <c r="DY32" s="7"/>
      <c r="DZ32" s="7"/>
      <c r="EA32" s="7"/>
      <c r="EB32" s="7"/>
      <c r="EC32" s="7"/>
      <c r="ED32" s="7"/>
      <c r="EE32" s="7"/>
      <c r="EF32" s="7"/>
      <c r="EG32" s="7"/>
      <c r="EH32" s="7"/>
      <c r="EI32" s="7"/>
      <c r="EJ32" s="7"/>
      <c r="EK32" s="7"/>
      <c r="EL32" s="7"/>
      <c r="EM32" s="7"/>
      <c r="EN32" s="7"/>
      <c r="EO32" s="7"/>
      <c r="EP32" s="7"/>
      <c r="EQ32" s="7"/>
      <c r="ER32" s="7"/>
      <c r="ES32" s="7"/>
      <c r="ET32" s="7"/>
      <c r="EU32" s="7"/>
      <c r="EV32" s="7"/>
      <c r="EW32" s="7"/>
      <c r="EX32" s="7"/>
      <c r="EY32" s="7"/>
      <c r="EZ32" s="7"/>
      <c r="FA32" s="7"/>
      <c r="FB32" s="7"/>
      <c r="FC32" s="7"/>
      <c r="FD32" s="7"/>
      <c r="FE32" s="7"/>
      <c r="FF32" s="7"/>
      <c r="FG32" s="7"/>
      <c r="FH32" s="7"/>
      <c r="FI32" s="7"/>
      <c r="FJ32" s="7"/>
      <c r="FK32" s="7"/>
      <c r="FL32" s="7"/>
      <c r="FM32" s="7"/>
      <c r="FN32" s="7"/>
      <c r="FO32" s="7"/>
      <c r="FP32" s="7"/>
      <c r="FQ32" s="7"/>
      <c r="FR32" s="7"/>
      <c r="FS32" s="7"/>
      <c r="FT32" s="7"/>
    </row>
    <row r="33" spans="1:176">
      <c r="A33" s="544"/>
      <c r="B33" s="547"/>
      <c r="C33" s="550"/>
      <c r="D33" s="550"/>
      <c r="E33" s="553"/>
      <c r="F33" s="553"/>
      <c r="G33" s="553"/>
      <c r="H33" s="556"/>
      <c r="I33" s="559"/>
      <c r="J33" s="562"/>
      <c r="K33" s="565"/>
      <c r="L33" s="565"/>
      <c r="M33" s="568"/>
      <c r="N33" s="565"/>
      <c r="O33" s="570"/>
      <c r="P33" s="570"/>
      <c r="Q33" s="570"/>
      <c r="R33" s="538"/>
      <c r="S33" s="538"/>
      <c r="T33" s="541"/>
      <c r="U33" s="7"/>
      <c r="V33" s="7"/>
      <c r="W33" s="7"/>
      <c r="X33" s="7"/>
      <c r="Y33" s="7"/>
      <c r="Z33" s="7"/>
      <c r="AA33" s="7"/>
      <c r="AB33" s="7"/>
      <c r="AC33" s="7"/>
      <c r="AD33" s="7"/>
      <c r="AE33" s="7"/>
      <c r="AF33" s="7"/>
      <c r="AG33" s="7"/>
      <c r="AH33" s="7"/>
      <c r="AI33" s="7"/>
      <c r="AJ33" s="7"/>
      <c r="AK33" s="7"/>
      <c r="AL33" s="7"/>
      <c r="AM33" s="7"/>
      <c r="AN33" s="7"/>
      <c r="AO33" s="7"/>
      <c r="AP33" s="7"/>
      <c r="AQ33" s="7"/>
      <c r="AR33" s="7"/>
      <c r="AS33" s="7"/>
      <c r="AT33" s="7"/>
      <c r="AU33" s="7"/>
      <c r="AV33" s="7"/>
      <c r="AW33" s="7"/>
      <c r="AX33" s="7"/>
      <c r="AY33" s="7"/>
      <c r="AZ33" s="7"/>
      <c r="BA33" s="7"/>
      <c r="BB33" s="7"/>
      <c r="BC33" s="7"/>
      <c r="BD33" s="7"/>
      <c r="BE33" s="7"/>
      <c r="BF33" s="7"/>
      <c r="BG33" s="7"/>
      <c r="BH33" s="7"/>
      <c r="BI33" s="7"/>
      <c r="BJ33" s="7"/>
      <c r="BK33" s="7"/>
      <c r="BL33" s="7"/>
      <c r="BM33" s="7"/>
      <c r="BN33" s="7"/>
      <c r="BO33" s="7"/>
      <c r="BP33" s="7"/>
      <c r="BQ33" s="7"/>
      <c r="BR33" s="7"/>
      <c r="BS33" s="7"/>
      <c r="BT33" s="7"/>
      <c r="BU33" s="7"/>
      <c r="BV33" s="7"/>
      <c r="BW33" s="7"/>
      <c r="BX33" s="7"/>
      <c r="BY33" s="7"/>
      <c r="BZ33" s="7"/>
      <c r="CA33" s="7"/>
      <c r="CB33" s="7"/>
      <c r="CC33" s="7"/>
      <c r="CD33" s="7"/>
      <c r="CE33" s="7"/>
      <c r="CF33" s="7"/>
      <c r="CG33" s="7"/>
      <c r="CH33" s="7"/>
      <c r="CI33" s="7"/>
      <c r="CJ33" s="7"/>
      <c r="CK33" s="7"/>
      <c r="CL33" s="7"/>
      <c r="CM33" s="7"/>
      <c r="CN33" s="7"/>
      <c r="CO33" s="7"/>
      <c r="CP33" s="7"/>
      <c r="CQ33" s="7"/>
      <c r="CR33" s="7"/>
      <c r="CS33" s="7"/>
      <c r="CT33" s="7"/>
      <c r="CU33" s="7"/>
      <c r="CV33" s="7"/>
      <c r="CW33" s="7"/>
      <c r="CX33" s="7"/>
      <c r="CY33" s="7"/>
      <c r="CZ33" s="7"/>
      <c r="DA33" s="7"/>
      <c r="DB33" s="7"/>
      <c r="DC33" s="7"/>
      <c r="DD33" s="7"/>
      <c r="DE33" s="7"/>
      <c r="DF33" s="7"/>
      <c r="DG33" s="7"/>
      <c r="DH33" s="7"/>
      <c r="DI33" s="7"/>
      <c r="DJ33" s="7"/>
      <c r="DK33" s="7"/>
      <c r="DL33" s="7"/>
      <c r="DM33" s="7"/>
      <c r="DN33" s="7"/>
      <c r="DO33" s="7"/>
      <c r="DP33" s="7"/>
      <c r="DQ33" s="7"/>
      <c r="DR33" s="7"/>
      <c r="DS33" s="7"/>
      <c r="DT33" s="7"/>
      <c r="DU33" s="7"/>
      <c r="DV33" s="7"/>
      <c r="DW33" s="7"/>
      <c r="DX33" s="7"/>
      <c r="DY33" s="7"/>
      <c r="DZ33" s="7"/>
      <c r="EA33" s="7"/>
      <c r="EB33" s="7"/>
      <c r="EC33" s="7"/>
      <c r="ED33" s="7"/>
      <c r="EE33" s="7"/>
      <c r="EF33" s="7"/>
      <c r="EG33" s="7"/>
      <c r="EH33" s="7"/>
      <c r="EI33" s="7"/>
      <c r="EJ33" s="7"/>
      <c r="EK33" s="7"/>
      <c r="EL33" s="7"/>
      <c r="EM33" s="7"/>
      <c r="EN33" s="7"/>
      <c r="EO33" s="7"/>
      <c r="EP33" s="7"/>
      <c r="EQ33" s="7"/>
      <c r="ER33" s="7"/>
      <c r="ES33" s="7"/>
      <c r="ET33" s="7"/>
      <c r="EU33" s="7"/>
      <c r="EV33" s="7"/>
      <c r="EW33" s="7"/>
      <c r="EX33" s="7"/>
      <c r="EY33" s="7"/>
      <c r="EZ33" s="7"/>
      <c r="FA33" s="7"/>
      <c r="FB33" s="7"/>
      <c r="FC33" s="7"/>
      <c r="FD33" s="7"/>
      <c r="FE33" s="7"/>
      <c r="FF33" s="7"/>
      <c r="FG33" s="7"/>
      <c r="FH33" s="7"/>
      <c r="FI33" s="7"/>
      <c r="FJ33" s="7"/>
      <c r="FK33" s="7"/>
      <c r="FL33" s="7"/>
      <c r="FM33" s="7"/>
      <c r="FN33" s="7"/>
      <c r="FO33" s="7"/>
      <c r="FP33" s="7"/>
      <c r="FQ33" s="7"/>
      <c r="FR33" s="7"/>
      <c r="FS33" s="7"/>
      <c r="FT33" s="7"/>
    </row>
    <row r="34" spans="1:176" ht="174.75" customHeight="1" thickBot="1">
      <c r="A34" s="545"/>
      <c r="B34" s="548"/>
      <c r="C34" s="551"/>
      <c r="D34" s="551"/>
      <c r="E34" s="554"/>
      <c r="F34" s="554"/>
      <c r="G34" s="554"/>
      <c r="H34" s="557"/>
      <c r="I34" s="560"/>
      <c r="J34" s="563"/>
      <c r="K34" s="566"/>
      <c r="L34" s="566"/>
      <c r="M34" s="569"/>
      <c r="N34" s="566"/>
      <c r="O34" s="571"/>
      <c r="P34" s="571"/>
      <c r="Q34" s="571"/>
      <c r="R34" s="539"/>
      <c r="S34" s="539"/>
      <c r="T34" s="542"/>
      <c r="U34" s="7"/>
      <c r="V34" s="7"/>
      <c r="W34" s="7"/>
      <c r="X34" s="7"/>
      <c r="Y34" s="7"/>
      <c r="Z34" s="7"/>
      <c r="AA34" s="7"/>
      <c r="AB34" s="7"/>
      <c r="AC34" s="7"/>
      <c r="AD34" s="7"/>
      <c r="AE34" s="7"/>
      <c r="AF34" s="7"/>
      <c r="AG34" s="7"/>
      <c r="AH34" s="7"/>
      <c r="AI34" s="7"/>
      <c r="AJ34" s="7"/>
      <c r="AK34" s="7"/>
      <c r="AL34" s="7"/>
      <c r="AM34" s="7"/>
      <c r="AN34" s="7"/>
      <c r="AO34" s="7"/>
      <c r="AP34" s="7"/>
      <c r="AQ34" s="7"/>
      <c r="AR34" s="7"/>
      <c r="AS34" s="7"/>
      <c r="AT34" s="7"/>
      <c r="AU34" s="7"/>
      <c r="AV34" s="7"/>
      <c r="AW34" s="7"/>
      <c r="AX34" s="7"/>
      <c r="AY34" s="7"/>
      <c r="AZ34" s="7"/>
      <c r="BA34" s="7"/>
      <c r="BB34" s="7"/>
      <c r="BC34" s="7"/>
      <c r="BD34" s="7"/>
      <c r="BE34" s="7"/>
      <c r="BF34" s="7"/>
      <c r="BG34" s="7"/>
      <c r="BH34" s="7"/>
      <c r="BI34" s="7"/>
      <c r="BJ34" s="7"/>
      <c r="BK34" s="7"/>
      <c r="BL34" s="7"/>
      <c r="BM34" s="7"/>
      <c r="BN34" s="7"/>
      <c r="BO34" s="7"/>
      <c r="BP34" s="7"/>
      <c r="BQ34" s="7"/>
      <c r="BR34" s="7"/>
      <c r="BS34" s="7"/>
      <c r="BT34" s="7"/>
      <c r="BU34" s="7"/>
      <c r="BV34" s="7"/>
      <c r="BW34" s="7"/>
      <c r="BX34" s="7"/>
      <c r="BY34" s="7"/>
      <c r="BZ34" s="7"/>
      <c r="CA34" s="7"/>
      <c r="CB34" s="7"/>
      <c r="CC34" s="7"/>
      <c r="CD34" s="7"/>
      <c r="CE34" s="7"/>
      <c r="CF34" s="7"/>
      <c r="CG34" s="7"/>
      <c r="CH34" s="7"/>
      <c r="CI34" s="7"/>
      <c r="CJ34" s="7"/>
      <c r="CK34" s="7"/>
      <c r="CL34" s="7"/>
      <c r="CM34" s="7"/>
      <c r="CN34" s="7"/>
      <c r="CO34" s="7"/>
      <c r="CP34" s="7"/>
      <c r="CQ34" s="7"/>
      <c r="CR34" s="7"/>
      <c r="CS34" s="7"/>
      <c r="CT34" s="7"/>
      <c r="CU34" s="7"/>
      <c r="CV34" s="7"/>
      <c r="CW34" s="7"/>
      <c r="CX34" s="7"/>
      <c r="CY34" s="7"/>
      <c r="CZ34" s="7"/>
      <c r="DA34" s="7"/>
      <c r="DB34" s="7"/>
      <c r="DC34" s="7"/>
      <c r="DD34" s="7"/>
      <c r="DE34" s="7"/>
      <c r="DF34" s="7"/>
      <c r="DG34" s="7"/>
      <c r="DH34" s="7"/>
      <c r="DI34" s="7"/>
      <c r="DJ34" s="7"/>
      <c r="DK34" s="7"/>
      <c r="DL34" s="7"/>
      <c r="DM34" s="7"/>
      <c r="DN34" s="7"/>
      <c r="DO34" s="7"/>
      <c r="DP34" s="7"/>
      <c r="DQ34" s="7"/>
      <c r="DR34" s="7"/>
      <c r="DS34" s="7"/>
      <c r="DT34" s="7"/>
      <c r="DU34" s="7"/>
      <c r="DV34" s="7"/>
      <c r="DW34" s="7"/>
      <c r="DX34" s="7"/>
      <c r="DY34" s="7"/>
      <c r="DZ34" s="7"/>
      <c r="EA34" s="7"/>
      <c r="EB34" s="7"/>
      <c r="EC34" s="7"/>
      <c r="ED34" s="7"/>
      <c r="EE34" s="7"/>
      <c r="EF34" s="7"/>
      <c r="EG34" s="7"/>
      <c r="EH34" s="7"/>
      <c r="EI34" s="7"/>
      <c r="EJ34" s="7"/>
      <c r="EK34" s="7"/>
      <c r="EL34" s="7"/>
      <c r="EM34" s="7"/>
      <c r="EN34" s="7"/>
      <c r="EO34" s="7"/>
      <c r="EP34" s="7"/>
      <c r="EQ34" s="7"/>
      <c r="ER34" s="7"/>
      <c r="ES34" s="7"/>
      <c r="ET34" s="7"/>
      <c r="EU34" s="7"/>
      <c r="EV34" s="7"/>
      <c r="EW34" s="7"/>
      <c r="EX34" s="7"/>
      <c r="EY34" s="7"/>
      <c r="EZ34" s="7"/>
      <c r="FA34" s="7"/>
      <c r="FB34" s="7"/>
      <c r="FC34" s="7"/>
      <c r="FD34" s="7"/>
      <c r="FE34" s="7"/>
      <c r="FF34" s="7"/>
      <c r="FG34" s="7"/>
      <c r="FH34" s="7"/>
      <c r="FI34" s="7"/>
      <c r="FJ34" s="7"/>
      <c r="FK34" s="7"/>
      <c r="FL34" s="7"/>
      <c r="FM34" s="7"/>
      <c r="FN34" s="7"/>
      <c r="FO34" s="7"/>
      <c r="FP34" s="7"/>
      <c r="FQ34" s="7"/>
      <c r="FR34" s="7"/>
      <c r="FS34" s="7"/>
      <c r="FT34" s="7"/>
    </row>
    <row r="35" spans="1:176">
      <c r="A35" s="543">
        <f>'[7]Mapa Final'!A35</f>
        <v>5</v>
      </c>
      <c r="B35" s="546" t="str">
        <f>'[7]Mapa Final'!B35</f>
        <v>Inaplicabilidad de la normavidad ambiental vigente</v>
      </c>
      <c r="C35" s="549" t="str">
        <f>'[7]Mapa Final'!C35</f>
        <v xml:space="preserve"> Afectación Ambiental</v>
      </c>
      <c r="D35" s="549" t="str">
        <f>'[7]Mapa Final'!D35</f>
        <v>1.Falta de apropiación del Plan de Gestión Ambiental que aplica para la Rama Judicial Acuerdo PSAA14-10160
2.Baja participación de los  servidores judiciales en las actividades de formación en el Sistema de Gestión Ambiental
3.Uso de correos no institucionales, que no permiten la llegada de campañas ambientales enviadas por correos masivos
4.  Poco compromiso en la aplicabilidad y formación de la cultura ambiental
5. Carencia del liderazgo en el Sistema de Gestión Ambiental</v>
      </c>
      <c r="E35" s="552" t="str">
        <f>'[7]Mapa Final'!E35</f>
        <v>Desconocimiento de los lineamientos ambientales y normatividad  ambiental vigente</v>
      </c>
      <c r="F35" s="552" t="str">
        <f>'[7]Mapa Final'!F35</f>
        <v>Posibilidad de afectación ambiental debido al desconocimiento de las lineamientos ambientales y normatividad ambiental vigente</v>
      </c>
      <c r="G35" s="552" t="str">
        <f>'[7]Mapa Final'!G35</f>
        <v>Eventos Ambientales Internos</v>
      </c>
      <c r="H35" s="555" t="str">
        <f>'[7]Mapa Final'!I35</f>
        <v>Media</v>
      </c>
      <c r="I35" s="558" t="str">
        <f>'[7]Mapa Final'!L35</f>
        <v>Moderado</v>
      </c>
      <c r="J35" s="561" t="str">
        <f>'[7]Mapa Final'!N35</f>
        <v>Moderado</v>
      </c>
      <c r="K35" s="564" t="str">
        <f>'[7]Mapa Final'!AA35</f>
        <v>Baja</v>
      </c>
      <c r="L35" s="564" t="str">
        <f>'[7]Mapa Final'!AE35</f>
        <v>Moderado</v>
      </c>
      <c r="M35" s="567" t="str">
        <f>'[7]Mapa Final'!AG35</f>
        <v>Moderado</v>
      </c>
      <c r="N35" s="564" t="s">
        <v>293</v>
      </c>
      <c r="O35" s="540" t="s">
        <v>457</v>
      </c>
      <c r="P35" s="572"/>
      <c r="Q35" s="572" t="s">
        <v>414</v>
      </c>
      <c r="R35" s="537">
        <v>44927</v>
      </c>
      <c r="S35" s="537">
        <v>45291</v>
      </c>
      <c r="T35" s="540" t="s">
        <v>691</v>
      </c>
      <c r="U35" s="7"/>
      <c r="V35" s="7"/>
      <c r="W35" s="7"/>
      <c r="X35" s="7"/>
      <c r="Y35" s="7"/>
      <c r="Z35" s="7"/>
      <c r="AA35" s="7"/>
      <c r="AB35" s="7"/>
      <c r="AC35" s="7"/>
      <c r="AD35" s="7"/>
      <c r="AE35" s="7"/>
      <c r="AF35" s="7"/>
      <c r="AG35" s="7"/>
      <c r="AH35" s="7"/>
      <c r="AI35" s="7"/>
      <c r="AJ35" s="7"/>
      <c r="AK35" s="7"/>
      <c r="AL35" s="7"/>
      <c r="AM35" s="7"/>
      <c r="AN35" s="7"/>
      <c r="AO35" s="7"/>
      <c r="AP35" s="7"/>
      <c r="AQ35" s="7"/>
      <c r="AR35" s="7"/>
      <c r="AS35" s="7"/>
      <c r="AT35" s="7"/>
      <c r="AU35" s="7"/>
      <c r="AV35" s="7"/>
      <c r="AW35" s="7"/>
      <c r="AX35" s="7"/>
      <c r="AY35" s="7"/>
      <c r="AZ35" s="7"/>
      <c r="BA35" s="7"/>
      <c r="BB35" s="7"/>
      <c r="BC35" s="7"/>
      <c r="BD35" s="7"/>
      <c r="BE35" s="7"/>
      <c r="BF35" s="7"/>
      <c r="BG35" s="7"/>
      <c r="BH35" s="7"/>
      <c r="BI35" s="7"/>
      <c r="BJ35" s="7"/>
      <c r="BK35" s="7"/>
      <c r="BL35" s="7"/>
      <c r="BM35" s="7"/>
      <c r="BN35" s="7"/>
      <c r="BO35" s="7"/>
      <c r="BP35" s="7"/>
      <c r="BQ35" s="7"/>
      <c r="BR35" s="7"/>
      <c r="BS35" s="7"/>
      <c r="BT35" s="7"/>
      <c r="BU35" s="7"/>
      <c r="BV35" s="7"/>
      <c r="BW35" s="7"/>
      <c r="BX35" s="7"/>
      <c r="BY35" s="7"/>
      <c r="BZ35" s="7"/>
      <c r="CA35" s="7"/>
      <c r="CB35" s="7"/>
      <c r="CC35" s="7"/>
      <c r="CD35" s="7"/>
      <c r="CE35" s="7"/>
      <c r="CF35" s="7"/>
      <c r="CG35" s="7"/>
      <c r="CH35" s="7"/>
      <c r="CI35" s="7"/>
      <c r="CJ35" s="7"/>
      <c r="CK35" s="7"/>
      <c r="CL35" s="7"/>
      <c r="CM35" s="7"/>
      <c r="CN35" s="7"/>
      <c r="CO35" s="7"/>
      <c r="CP35" s="7"/>
      <c r="CQ35" s="7"/>
      <c r="CR35" s="7"/>
      <c r="CS35" s="7"/>
      <c r="CT35" s="7"/>
      <c r="CU35" s="7"/>
      <c r="CV35" s="7"/>
      <c r="CW35" s="7"/>
      <c r="CX35" s="7"/>
      <c r="CY35" s="7"/>
      <c r="CZ35" s="7"/>
      <c r="DA35" s="7"/>
      <c r="DB35" s="7"/>
      <c r="DC35" s="7"/>
      <c r="DD35" s="7"/>
      <c r="DE35" s="7"/>
      <c r="DF35" s="7"/>
      <c r="DG35" s="7"/>
      <c r="DH35" s="7"/>
      <c r="DI35" s="7"/>
      <c r="DJ35" s="7"/>
      <c r="DK35" s="7"/>
      <c r="DL35" s="7"/>
      <c r="DM35" s="7"/>
      <c r="DN35" s="7"/>
      <c r="DO35" s="7"/>
      <c r="DP35" s="7"/>
      <c r="DQ35" s="7"/>
      <c r="DR35" s="7"/>
      <c r="DS35" s="7"/>
      <c r="DT35" s="7"/>
      <c r="DU35" s="7"/>
      <c r="DV35" s="7"/>
      <c r="DW35" s="7"/>
      <c r="DX35" s="7"/>
      <c r="DY35" s="7"/>
      <c r="DZ35" s="7"/>
      <c r="EA35" s="7"/>
      <c r="EB35" s="7"/>
      <c r="EC35" s="7"/>
      <c r="ED35" s="7"/>
      <c r="EE35" s="7"/>
      <c r="EF35" s="7"/>
      <c r="EG35" s="7"/>
      <c r="EH35" s="7"/>
      <c r="EI35" s="7"/>
      <c r="EJ35" s="7"/>
      <c r="EK35" s="7"/>
      <c r="EL35" s="7"/>
      <c r="EM35" s="7"/>
      <c r="EN35" s="7"/>
      <c r="EO35" s="7"/>
      <c r="EP35" s="7"/>
      <c r="EQ35" s="7"/>
      <c r="ER35" s="7"/>
      <c r="ES35" s="7"/>
      <c r="ET35" s="7"/>
      <c r="EU35" s="7"/>
      <c r="EV35" s="7"/>
      <c r="EW35" s="7"/>
      <c r="EX35" s="7"/>
      <c r="EY35" s="7"/>
      <c r="EZ35" s="7"/>
      <c r="FA35" s="7"/>
      <c r="FB35" s="7"/>
      <c r="FC35" s="7"/>
      <c r="FD35" s="7"/>
      <c r="FE35" s="7"/>
      <c r="FF35" s="7"/>
      <c r="FG35" s="7"/>
      <c r="FH35" s="7"/>
      <c r="FI35" s="7"/>
      <c r="FJ35" s="7"/>
      <c r="FK35" s="7"/>
      <c r="FL35" s="7"/>
      <c r="FM35" s="7"/>
      <c r="FN35" s="7"/>
      <c r="FO35" s="7"/>
      <c r="FP35" s="7"/>
      <c r="FQ35" s="7"/>
      <c r="FR35" s="7"/>
      <c r="FS35" s="7"/>
      <c r="FT35" s="7"/>
    </row>
    <row r="36" spans="1:176">
      <c r="A36" s="544"/>
      <c r="B36" s="547"/>
      <c r="C36" s="550"/>
      <c r="D36" s="550"/>
      <c r="E36" s="553"/>
      <c r="F36" s="553"/>
      <c r="G36" s="553"/>
      <c r="H36" s="556"/>
      <c r="I36" s="559"/>
      <c r="J36" s="562"/>
      <c r="K36" s="565"/>
      <c r="L36" s="565"/>
      <c r="M36" s="568"/>
      <c r="N36" s="565"/>
      <c r="O36" s="570"/>
      <c r="P36" s="570"/>
      <c r="Q36" s="570"/>
      <c r="R36" s="538"/>
      <c r="S36" s="538"/>
      <c r="T36" s="541"/>
      <c r="U36" s="7"/>
      <c r="V36" s="7"/>
      <c r="W36" s="7"/>
      <c r="X36" s="7"/>
      <c r="Y36" s="7"/>
      <c r="Z36" s="7"/>
      <c r="AA36" s="7"/>
      <c r="AB36" s="7"/>
      <c r="AC36" s="7"/>
      <c r="AD36" s="7"/>
      <c r="AE36" s="7"/>
      <c r="AF36" s="7"/>
      <c r="AG36" s="7"/>
      <c r="AH36" s="7"/>
      <c r="AI36" s="7"/>
      <c r="AJ36" s="7"/>
      <c r="AK36" s="7"/>
      <c r="AL36" s="7"/>
      <c r="AM36" s="7"/>
      <c r="AN36" s="7"/>
      <c r="AO36" s="7"/>
      <c r="AP36" s="7"/>
      <c r="AQ36" s="7"/>
      <c r="AR36" s="7"/>
      <c r="AS36" s="7"/>
      <c r="AT36" s="7"/>
      <c r="AU36" s="7"/>
      <c r="AV36" s="7"/>
      <c r="AW36" s="7"/>
      <c r="AX36" s="7"/>
      <c r="AY36" s="7"/>
      <c r="AZ36" s="7"/>
      <c r="BA36" s="7"/>
      <c r="BB36" s="7"/>
      <c r="BC36" s="7"/>
      <c r="BD36" s="7"/>
      <c r="BE36" s="7"/>
      <c r="BF36" s="7"/>
      <c r="BG36" s="7"/>
      <c r="BH36" s="7"/>
      <c r="BI36" s="7"/>
      <c r="BJ36" s="7"/>
      <c r="BK36" s="7"/>
      <c r="BL36" s="7"/>
      <c r="BM36" s="7"/>
      <c r="BN36" s="7"/>
      <c r="BO36" s="7"/>
      <c r="BP36" s="7"/>
      <c r="BQ36" s="7"/>
      <c r="BR36" s="7"/>
      <c r="BS36" s="7"/>
      <c r="BT36" s="7"/>
      <c r="BU36" s="7"/>
      <c r="BV36" s="7"/>
      <c r="BW36" s="7"/>
      <c r="BX36" s="7"/>
      <c r="BY36" s="7"/>
      <c r="BZ36" s="7"/>
      <c r="CA36" s="7"/>
      <c r="CB36" s="7"/>
      <c r="CC36" s="7"/>
      <c r="CD36" s="7"/>
      <c r="CE36" s="7"/>
      <c r="CF36" s="7"/>
      <c r="CG36" s="7"/>
      <c r="CH36" s="7"/>
      <c r="CI36" s="7"/>
      <c r="CJ36" s="7"/>
      <c r="CK36" s="7"/>
      <c r="CL36" s="7"/>
      <c r="CM36" s="7"/>
      <c r="CN36" s="7"/>
      <c r="CO36" s="7"/>
      <c r="CP36" s="7"/>
      <c r="CQ36" s="7"/>
      <c r="CR36" s="7"/>
      <c r="CS36" s="7"/>
      <c r="CT36" s="7"/>
      <c r="CU36" s="7"/>
      <c r="CV36" s="7"/>
      <c r="CW36" s="7"/>
      <c r="CX36" s="7"/>
      <c r="CY36" s="7"/>
      <c r="CZ36" s="7"/>
      <c r="DA36" s="7"/>
      <c r="DB36" s="7"/>
      <c r="DC36" s="7"/>
      <c r="DD36" s="7"/>
      <c r="DE36" s="7"/>
      <c r="DF36" s="7"/>
      <c r="DG36" s="7"/>
      <c r="DH36" s="7"/>
      <c r="DI36" s="7"/>
      <c r="DJ36" s="7"/>
      <c r="DK36" s="7"/>
      <c r="DL36" s="7"/>
      <c r="DM36" s="7"/>
      <c r="DN36" s="7"/>
      <c r="DO36" s="7"/>
      <c r="DP36" s="7"/>
      <c r="DQ36" s="7"/>
      <c r="DR36" s="7"/>
      <c r="DS36" s="7"/>
      <c r="DT36" s="7"/>
      <c r="DU36" s="7"/>
      <c r="DV36" s="7"/>
      <c r="DW36" s="7"/>
      <c r="DX36" s="7"/>
      <c r="DY36" s="7"/>
      <c r="DZ36" s="7"/>
      <c r="EA36" s="7"/>
      <c r="EB36" s="7"/>
      <c r="EC36" s="7"/>
      <c r="ED36" s="7"/>
      <c r="EE36" s="7"/>
      <c r="EF36" s="7"/>
      <c r="EG36" s="7"/>
      <c r="EH36" s="7"/>
      <c r="EI36" s="7"/>
      <c r="EJ36" s="7"/>
      <c r="EK36" s="7"/>
      <c r="EL36" s="7"/>
      <c r="EM36" s="7"/>
      <c r="EN36" s="7"/>
      <c r="EO36" s="7"/>
      <c r="EP36" s="7"/>
      <c r="EQ36" s="7"/>
      <c r="ER36" s="7"/>
      <c r="ES36" s="7"/>
      <c r="ET36" s="7"/>
      <c r="EU36" s="7"/>
      <c r="EV36" s="7"/>
      <c r="EW36" s="7"/>
      <c r="EX36" s="7"/>
      <c r="EY36" s="7"/>
      <c r="EZ36" s="7"/>
      <c r="FA36" s="7"/>
      <c r="FB36" s="7"/>
      <c r="FC36" s="7"/>
      <c r="FD36" s="7"/>
      <c r="FE36" s="7"/>
      <c r="FF36" s="7"/>
      <c r="FG36" s="7"/>
      <c r="FH36" s="7"/>
      <c r="FI36" s="7"/>
      <c r="FJ36" s="7"/>
      <c r="FK36" s="7"/>
      <c r="FL36" s="7"/>
      <c r="FM36" s="7"/>
      <c r="FN36" s="7"/>
      <c r="FO36" s="7"/>
      <c r="FP36" s="7"/>
      <c r="FQ36" s="7"/>
      <c r="FR36" s="7"/>
      <c r="FS36" s="7"/>
      <c r="FT36" s="7"/>
    </row>
    <row r="37" spans="1:176">
      <c r="A37" s="544"/>
      <c r="B37" s="547"/>
      <c r="C37" s="550"/>
      <c r="D37" s="550"/>
      <c r="E37" s="553"/>
      <c r="F37" s="553"/>
      <c r="G37" s="553"/>
      <c r="H37" s="556"/>
      <c r="I37" s="559"/>
      <c r="J37" s="562"/>
      <c r="K37" s="565"/>
      <c r="L37" s="565"/>
      <c r="M37" s="568"/>
      <c r="N37" s="565"/>
      <c r="O37" s="570"/>
      <c r="P37" s="570"/>
      <c r="Q37" s="570"/>
      <c r="R37" s="538"/>
      <c r="S37" s="538"/>
      <c r="T37" s="541"/>
      <c r="U37" s="7"/>
      <c r="V37" s="7"/>
      <c r="W37" s="7"/>
      <c r="X37" s="7"/>
      <c r="Y37" s="7"/>
      <c r="Z37" s="7"/>
      <c r="AA37" s="7"/>
      <c r="AB37" s="7"/>
      <c r="AC37" s="7"/>
      <c r="AD37" s="7"/>
      <c r="AE37" s="7"/>
      <c r="AF37" s="7"/>
      <c r="AG37" s="7"/>
      <c r="AH37" s="7"/>
      <c r="AI37" s="7"/>
      <c r="AJ37" s="7"/>
      <c r="AK37" s="7"/>
      <c r="AL37" s="7"/>
      <c r="AM37" s="7"/>
      <c r="AN37" s="7"/>
      <c r="AO37" s="7"/>
      <c r="AP37" s="7"/>
      <c r="AQ37" s="7"/>
      <c r="AR37" s="7"/>
      <c r="AS37" s="7"/>
      <c r="AT37" s="7"/>
      <c r="AU37" s="7"/>
      <c r="AV37" s="7"/>
      <c r="AW37" s="7"/>
      <c r="AX37" s="7"/>
      <c r="AY37" s="7"/>
      <c r="AZ37" s="7"/>
      <c r="BA37" s="7"/>
      <c r="BB37" s="7"/>
      <c r="BC37" s="7"/>
      <c r="BD37" s="7"/>
      <c r="BE37" s="7"/>
      <c r="BF37" s="7"/>
      <c r="BG37" s="7"/>
      <c r="BH37" s="7"/>
      <c r="BI37" s="7"/>
      <c r="BJ37" s="7"/>
      <c r="BK37" s="7"/>
      <c r="BL37" s="7"/>
      <c r="BM37" s="7"/>
      <c r="BN37" s="7"/>
      <c r="BO37" s="7"/>
      <c r="BP37" s="7"/>
      <c r="BQ37" s="7"/>
      <c r="BR37" s="7"/>
      <c r="BS37" s="7"/>
      <c r="BT37" s="7"/>
      <c r="BU37" s="7"/>
      <c r="BV37" s="7"/>
      <c r="BW37" s="7"/>
      <c r="BX37" s="7"/>
      <c r="BY37" s="7"/>
      <c r="BZ37" s="7"/>
      <c r="CA37" s="7"/>
      <c r="CB37" s="7"/>
      <c r="CC37" s="7"/>
      <c r="CD37" s="7"/>
      <c r="CE37" s="7"/>
      <c r="CF37" s="7"/>
      <c r="CG37" s="7"/>
      <c r="CH37" s="7"/>
      <c r="CI37" s="7"/>
      <c r="CJ37" s="7"/>
      <c r="CK37" s="7"/>
      <c r="CL37" s="7"/>
      <c r="CM37" s="7"/>
      <c r="CN37" s="7"/>
      <c r="CO37" s="7"/>
      <c r="CP37" s="7"/>
      <c r="CQ37" s="7"/>
      <c r="CR37" s="7"/>
      <c r="CS37" s="7"/>
      <c r="CT37" s="7"/>
      <c r="CU37" s="7"/>
      <c r="CV37" s="7"/>
      <c r="CW37" s="7"/>
      <c r="CX37" s="7"/>
      <c r="CY37" s="7"/>
      <c r="CZ37" s="7"/>
      <c r="DA37" s="7"/>
      <c r="DB37" s="7"/>
      <c r="DC37" s="7"/>
      <c r="DD37" s="7"/>
      <c r="DE37" s="7"/>
      <c r="DF37" s="7"/>
      <c r="DG37" s="7"/>
      <c r="DH37" s="7"/>
      <c r="DI37" s="7"/>
      <c r="DJ37" s="7"/>
      <c r="DK37" s="7"/>
      <c r="DL37" s="7"/>
      <c r="DM37" s="7"/>
      <c r="DN37" s="7"/>
      <c r="DO37" s="7"/>
      <c r="DP37" s="7"/>
      <c r="DQ37" s="7"/>
      <c r="DR37" s="7"/>
      <c r="DS37" s="7"/>
      <c r="DT37" s="7"/>
      <c r="DU37" s="7"/>
      <c r="DV37" s="7"/>
      <c r="DW37" s="7"/>
      <c r="DX37" s="7"/>
      <c r="DY37" s="7"/>
      <c r="DZ37" s="7"/>
      <c r="EA37" s="7"/>
      <c r="EB37" s="7"/>
      <c r="EC37" s="7"/>
      <c r="ED37" s="7"/>
      <c r="EE37" s="7"/>
      <c r="EF37" s="7"/>
      <c r="EG37" s="7"/>
      <c r="EH37" s="7"/>
      <c r="EI37" s="7"/>
      <c r="EJ37" s="7"/>
      <c r="EK37" s="7"/>
      <c r="EL37" s="7"/>
      <c r="EM37" s="7"/>
      <c r="EN37" s="7"/>
      <c r="EO37" s="7"/>
      <c r="EP37" s="7"/>
      <c r="EQ37" s="7"/>
      <c r="ER37" s="7"/>
      <c r="ES37" s="7"/>
      <c r="ET37" s="7"/>
      <c r="EU37" s="7"/>
      <c r="EV37" s="7"/>
      <c r="EW37" s="7"/>
      <c r="EX37" s="7"/>
      <c r="EY37" s="7"/>
      <c r="EZ37" s="7"/>
      <c r="FA37" s="7"/>
      <c r="FB37" s="7"/>
      <c r="FC37" s="7"/>
      <c r="FD37" s="7"/>
      <c r="FE37" s="7"/>
      <c r="FF37" s="7"/>
      <c r="FG37" s="7"/>
      <c r="FH37" s="7"/>
      <c r="FI37" s="7"/>
      <c r="FJ37" s="7"/>
      <c r="FK37" s="7"/>
      <c r="FL37" s="7"/>
      <c r="FM37" s="7"/>
      <c r="FN37" s="7"/>
      <c r="FO37" s="7"/>
      <c r="FP37" s="7"/>
      <c r="FQ37" s="7"/>
      <c r="FR37" s="7"/>
      <c r="FS37" s="7"/>
      <c r="FT37" s="7"/>
    </row>
    <row r="38" spans="1:176">
      <c r="A38" s="544"/>
      <c r="B38" s="547"/>
      <c r="C38" s="550"/>
      <c r="D38" s="550"/>
      <c r="E38" s="553"/>
      <c r="F38" s="553"/>
      <c r="G38" s="553"/>
      <c r="H38" s="556"/>
      <c r="I38" s="559"/>
      <c r="J38" s="562"/>
      <c r="K38" s="565"/>
      <c r="L38" s="565"/>
      <c r="M38" s="568"/>
      <c r="N38" s="565"/>
      <c r="O38" s="570"/>
      <c r="P38" s="570"/>
      <c r="Q38" s="570"/>
      <c r="R38" s="538"/>
      <c r="S38" s="538"/>
      <c r="T38" s="541"/>
      <c r="U38" s="7"/>
      <c r="V38" s="7"/>
      <c r="W38" s="7"/>
      <c r="X38" s="7"/>
      <c r="Y38" s="7"/>
      <c r="Z38" s="7"/>
      <c r="AA38" s="7"/>
      <c r="AB38" s="7"/>
      <c r="AC38" s="7"/>
      <c r="AD38" s="7"/>
      <c r="AE38" s="7"/>
      <c r="AF38" s="7"/>
      <c r="AG38" s="7"/>
      <c r="AH38" s="7"/>
      <c r="AI38" s="7"/>
      <c r="AJ38" s="7"/>
      <c r="AK38" s="7"/>
      <c r="AL38" s="7"/>
      <c r="AM38" s="7"/>
      <c r="AN38" s="7"/>
      <c r="AO38" s="7"/>
      <c r="AP38" s="7"/>
      <c r="AQ38" s="7"/>
      <c r="AR38" s="7"/>
      <c r="AS38" s="7"/>
      <c r="AT38" s="7"/>
      <c r="AU38" s="7"/>
      <c r="AV38" s="7"/>
      <c r="AW38" s="7"/>
      <c r="AX38" s="7"/>
      <c r="AY38" s="7"/>
      <c r="AZ38" s="7"/>
      <c r="BA38" s="7"/>
      <c r="BB38" s="7"/>
      <c r="BC38" s="7"/>
      <c r="BD38" s="7"/>
      <c r="BE38" s="7"/>
      <c r="BF38" s="7"/>
      <c r="BG38" s="7"/>
      <c r="BH38" s="7"/>
      <c r="BI38" s="7"/>
      <c r="BJ38" s="7"/>
      <c r="BK38" s="7"/>
      <c r="BL38" s="7"/>
      <c r="BM38" s="7"/>
      <c r="BN38" s="7"/>
      <c r="BO38" s="7"/>
      <c r="BP38" s="7"/>
      <c r="BQ38" s="7"/>
      <c r="BR38" s="7"/>
      <c r="BS38" s="7"/>
      <c r="BT38" s="7"/>
      <c r="BU38" s="7"/>
      <c r="BV38" s="7"/>
      <c r="BW38" s="7"/>
      <c r="BX38" s="7"/>
      <c r="BY38" s="7"/>
      <c r="BZ38" s="7"/>
      <c r="CA38" s="7"/>
      <c r="CB38" s="7"/>
      <c r="CC38" s="7"/>
      <c r="CD38" s="7"/>
      <c r="CE38" s="7"/>
      <c r="CF38" s="7"/>
      <c r="CG38" s="7"/>
      <c r="CH38" s="7"/>
      <c r="CI38" s="7"/>
      <c r="CJ38" s="7"/>
      <c r="CK38" s="7"/>
      <c r="CL38" s="7"/>
      <c r="CM38" s="7"/>
      <c r="CN38" s="7"/>
      <c r="CO38" s="7"/>
      <c r="CP38" s="7"/>
      <c r="CQ38" s="7"/>
      <c r="CR38" s="7"/>
      <c r="CS38" s="7"/>
      <c r="CT38" s="7"/>
      <c r="CU38" s="7"/>
      <c r="CV38" s="7"/>
      <c r="CW38" s="7"/>
      <c r="CX38" s="7"/>
      <c r="CY38" s="7"/>
      <c r="CZ38" s="7"/>
      <c r="DA38" s="7"/>
      <c r="DB38" s="7"/>
      <c r="DC38" s="7"/>
      <c r="DD38" s="7"/>
      <c r="DE38" s="7"/>
      <c r="DF38" s="7"/>
      <c r="DG38" s="7"/>
      <c r="DH38" s="7"/>
      <c r="DI38" s="7"/>
      <c r="DJ38" s="7"/>
      <c r="DK38" s="7"/>
      <c r="DL38" s="7"/>
      <c r="DM38" s="7"/>
      <c r="DN38" s="7"/>
      <c r="DO38" s="7"/>
      <c r="DP38" s="7"/>
      <c r="DQ38" s="7"/>
      <c r="DR38" s="7"/>
      <c r="DS38" s="7"/>
      <c r="DT38" s="7"/>
      <c r="DU38" s="7"/>
      <c r="DV38" s="7"/>
      <c r="DW38" s="7"/>
      <c r="DX38" s="7"/>
      <c r="DY38" s="7"/>
      <c r="DZ38" s="7"/>
      <c r="EA38" s="7"/>
      <c r="EB38" s="7"/>
      <c r="EC38" s="7"/>
      <c r="ED38" s="7"/>
      <c r="EE38" s="7"/>
      <c r="EF38" s="7"/>
      <c r="EG38" s="7"/>
      <c r="EH38" s="7"/>
      <c r="EI38" s="7"/>
      <c r="EJ38" s="7"/>
      <c r="EK38" s="7"/>
      <c r="EL38" s="7"/>
      <c r="EM38" s="7"/>
      <c r="EN38" s="7"/>
      <c r="EO38" s="7"/>
      <c r="EP38" s="7"/>
      <c r="EQ38" s="7"/>
      <c r="ER38" s="7"/>
      <c r="ES38" s="7"/>
      <c r="ET38" s="7"/>
      <c r="EU38" s="7"/>
      <c r="EV38" s="7"/>
      <c r="EW38" s="7"/>
      <c r="EX38" s="7"/>
      <c r="EY38" s="7"/>
      <c r="EZ38" s="7"/>
      <c r="FA38" s="7"/>
      <c r="FB38" s="7"/>
      <c r="FC38" s="7"/>
      <c r="FD38" s="7"/>
      <c r="FE38" s="7"/>
      <c r="FF38" s="7"/>
      <c r="FG38" s="7"/>
      <c r="FH38" s="7"/>
      <c r="FI38" s="7"/>
      <c r="FJ38" s="7"/>
      <c r="FK38" s="7"/>
      <c r="FL38" s="7"/>
      <c r="FM38" s="7"/>
      <c r="FN38" s="7"/>
      <c r="FO38" s="7"/>
      <c r="FP38" s="7"/>
      <c r="FQ38" s="7"/>
      <c r="FR38" s="7"/>
      <c r="FS38" s="7"/>
      <c r="FT38" s="7"/>
    </row>
    <row r="39" spans="1:176" ht="278.25" customHeight="1" thickBot="1">
      <c r="A39" s="545"/>
      <c r="B39" s="548"/>
      <c r="C39" s="551"/>
      <c r="D39" s="551"/>
      <c r="E39" s="554"/>
      <c r="F39" s="554"/>
      <c r="G39" s="554"/>
      <c r="H39" s="557"/>
      <c r="I39" s="560"/>
      <c r="J39" s="563"/>
      <c r="K39" s="566"/>
      <c r="L39" s="566"/>
      <c r="M39" s="569"/>
      <c r="N39" s="566"/>
      <c r="O39" s="571"/>
      <c r="P39" s="571"/>
      <c r="Q39" s="571"/>
      <c r="R39" s="539"/>
      <c r="S39" s="539"/>
      <c r="T39" s="542"/>
      <c r="U39" s="7"/>
      <c r="V39" s="7"/>
      <c r="W39" s="7"/>
      <c r="X39" s="7"/>
      <c r="Y39" s="7"/>
      <c r="Z39" s="7"/>
      <c r="AA39" s="7"/>
      <c r="AB39" s="7"/>
      <c r="AC39" s="7"/>
      <c r="AD39" s="7"/>
      <c r="AE39" s="7"/>
      <c r="AF39" s="7"/>
      <c r="AG39" s="7"/>
      <c r="AH39" s="7"/>
      <c r="AI39" s="7"/>
      <c r="AJ39" s="7"/>
      <c r="AK39" s="7"/>
      <c r="AL39" s="7"/>
      <c r="AM39" s="7"/>
      <c r="AN39" s="7"/>
      <c r="AO39" s="7"/>
      <c r="AP39" s="7"/>
      <c r="AQ39" s="7"/>
      <c r="AR39" s="7"/>
      <c r="AS39" s="7"/>
      <c r="AT39" s="7"/>
      <c r="AU39" s="7"/>
      <c r="AV39" s="7"/>
      <c r="AW39" s="7"/>
      <c r="AX39" s="7"/>
      <c r="AY39" s="7"/>
      <c r="AZ39" s="7"/>
      <c r="BA39" s="7"/>
      <c r="BB39" s="7"/>
      <c r="BC39" s="7"/>
      <c r="BD39" s="7"/>
      <c r="BE39" s="7"/>
      <c r="BF39" s="7"/>
      <c r="BG39" s="7"/>
      <c r="BH39" s="7"/>
      <c r="BI39" s="7"/>
      <c r="BJ39" s="7"/>
      <c r="BK39" s="7"/>
      <c r="BL39" s="7"/>
      <c r="BM39" s="7"/>
      <c r="BN39" s="7"/>
      <c r="BO39" s="7"/>
      <c r="BP39" s="7"/>
      <c r="BQ39" s="7"/>
      <c r="BR39" s="7"/>
      <c r="BS39" s="7"/>
      <c r="BT39" s="7"/>
      <c r="BU39" s="7"/>
      <c r="BV39" s="7"/>
      <c r="BW39" s="7"/>
      <c r="BX39" s="7"/>
      <c r="BY39" s="7"/>
      <c r="BZ39" s="7"/>
      <c r="CA39" s="7"/>
      <c r="CB39" s="7"/>
      <c r="CC39" s="7"/>
      <c r="CD39" s="7"/>
      <c r="CE39" s="7"/>
      <c r="CF39" s="7"/>
      <c r="CG39" s="7"/>
      <c r="CH39" s="7"/>
      <c r="CI39" s="7"/>
      <c r="CJ39" s="7"/>
      <c r="CK39" s="7"/>
      <c r="CL39" s="7"/>
      <c r="CM39" s="7"/>
      <c r="CN39" s="7"/>
      <c r="CO39" s="7"/>
      <c r="CP39" s="7"/>
      <c r="CQ39" s="7"/>
      <c r="CR39" s="7"/>
      <c r="CS39" s="7"/>
      <c r="CT39" s="7"/>
      <c r="CU39" s="7"/>
      <c r="CV39" s="7"/>
      <c r="CW39" s="7"/>
      <c r="CX39" s="7"/>
      <c r="CY39" s="7"/>
      <c r="CZ39" s="7"/>
      <c r="DA39" s="7"/>
      <c r="DB39" s="7"/>
      <c r="DC39" s="7"/>
      <c r="DD39" s="7"/>
      <c r="DE39" s="7"/>
      <c r="DF39" s="7"/>
      <c r="DG39" s="7"/>
      <c r="DH39" s="7"/>
      <c r="DI39" s="7"/>
      <c r="DJ39" s="7"/>
      <c r="DK39" s="7"/>
      <c r="DL39" s="7"/>
      <c r="DM39" s="7"/>
      <c r="DN39" s="7"/>
      <c r="DO39" s="7"/>
      <c r="DP39" s="7"/>
      <c r="DQ39" s="7"/>
      <c r="DR39" s="7"/>
      <c r="DS39" s="7"/>
      <c r="DT39" s="7"/>
      <c r="DU39" s="7"/>
      <c r="DV39" s="7"/>
      <c r="DW39" s="7"/>
      <c r="DX39" s="7"/>
      <c r="DY39" s="7"/>
      <c r="DZ39" s="7"/>
      <c r="EA39" s="7"/>
      <c r="EB39" s="7"/>
      <c r="EC39" s="7"/>
      <c r="ED39" s="7"/>
      <c r="EE39" s="7"/>
      <c r="EF39" s="7"/>
      <c r="EG39" s="7"/>
      <c r="EH39" s="7"/>
      <c r="EI39" s="7"/>
      <c r="EJ39" s="7"/>
      <c r="EK39" s="7"/>
      <c r="EL39" s="7"/>
      <c r="EM39" s="7"/>
      <c r="EN39" s="7"/>
      <c r="EO39" s="7"/>
      <c r="EP39" s="7"/>
      <c r="EQ39" s="7"/>
      <c r="ER39" s="7"/>
      <c r="ES39" s="7"/>
      <c r="ET39" s="7"/>
      <c r="EU39" s="7"/>
      <c r="EV39" s="7"/>
      <c r="EW39" s="7"/>
      <c r="EX39" s="7"/>
      <c r="EY39" s="7"/>
      <c r="EZ39" s="7"/>
      <c r="FA39" s="7"/>
      <c r="FB39" s="7"/>
      <c r="FC39" s="7"/>
      <c r="FD39" s="7"/>
      <c r="FE39" s="7"/>
      <c r="FF39" s="7"/>
      <c r="FG39" s="7"/>
      <c r="FH39" s="7"/>
      <c r="FI39" s="7"/>
      <c r="FJ39" s="7"/>
      <c r="FK39" s="7"/>
      <c r="FL39" s="7"/>
      <c r="FM39" s="7"/>
      <c r="FN39" s="7"/>
      <c r="FO39" s="7"/>
      <c r="FP39" s="7"/>
      <c r="FQ39" s="7"/>
      <c r="FR39" s="7"/>
      <c r="FS39" s="7"/>
      <c r="FT39" s="7"/>
    </row>
  </sheetData>
  <mergeCells count="139">
    <mergeCell ref="T7:T8"/>
    <mergeCell ref="A6:C6"/>
    <mergeCell ref="D6:N6"/>
    <mergeCell ref="A7:F7"/>
    <mergeCell ref="H7:J7"/>
    <mergeCell ref="K7:M7"/>
    <mergeCell ref="N7:N8"/>
    <mergeCell ref="R1:T3"/>
    <mergeCell ref="A4:C4"/>
    <mergeCell ref="D4:N4"/>
    <mergeCell ref="O4:Q4"/>
    <mergeCell ref="A5:C5"/>
    <mergeCell ref="D5:N5"/>
    <mergeCell ref="A1:C2"/>
    <mergeCell ref="D1:Q3"/>
    <mergeCell ref="O7:O8"/>
    <mergeCell ref="P7:Q7"/>
    <mergeCell ref="R7:S7"/>
    <mergeCell ref="R10:R14"/>
    <mergeCell ref="S10:S14"/>
    <mergeCell ref="T10:T14"/>
    <mergeCell ref="N10:N14"/>
    <mergeCell ref="O10:O14"/>
    <mergeCell ref="P10:P14"/>
    <mergeCell ref="Q10:Q14"/>
    <mergeCell ref="A9:N9"/>
    <mergeCell ref="A10:A14"/>
    <mergeCell ref="B10:B14"/>
    <mergeCell ref="C10:C14"/>
    <mergeCell ref="D10:D14"/>
    <mergeCell ref="E10:E14"/>
    <mergeCell ref="C20:C24"/>
    <mergeCell ref="D20:D24"/>
    <mergeCell ref="E20:E24"/>
    <mergeCell ref="F20:F24"/>
    <mergeCell ref="G15:G19"/>
    <mergeCell ref="L10:L14"/>
    <mergeCell ref="M10:M14"/>
    <mergeCell ref="F10:F14"/>
    <mergeCell ref="G10:G14"/>
    <mergeCell ref="H10:H14"/>
    <mergeCell ref="I10:I14"/>
    <mergeCell ref="J10:J14"/>
    <mergeCell ref="K10:K14"/>
    <mergeCell ref="L15:L19"/>
    <mergeCell ref="M15:M19"/>
    <mergeCell ref="J20:J24"/>
    <mergeCell ref="K20:K24"/>
    <mergeCell ref="T15:T19"/>
    <mergeCell ref="Q15:Q19"/>
    <mergeCell ref="R15:R19"/>
    <mergeCell ref="S15:S19"/>
    <mergeCell ref="P20:P24"/>
    <mergeCell ref="Q20:Q24"/>
    <mergeCell ref="A15:A19"/>
    <mergeCell ref="B15:B19"/>
    <mergeCell ref="C15:C19"/>
    <mergeCell ref="D15:D19"/>
    <mergeCell ref="E15:E19"/>
    <mergeCell ref="F15:F19"/>
    <mergeCell ref="G20:G24"/>
    <mergeCell ref="H20:H24"/>
    <mergeCell ref="I20:I24"/>
    <mergeCell ref="N15:N19"/>
    <mergeCell ref="O15:O19"/>
    <mergeCell ref="P15:P19"/>
    <mergeCell ref="H15:H19"/>
    <mergeCell ref="I15:I19"/>
    <mergeCell ref="J15:J19"/>
    <mergeCell ref="K15:K19"/>
    <mergeCell ref="A20:A24"/>
    <mergeCell ref="B20:B24"/>
    <mergeCell ref="R25:R29"/>
    <mergeCell ref="S25:S29"/>
    <mergeCell ref="R20:R24"/>
    <mergeCell ref="S20:S24"/>
    <mergeCell ref="T20:T24"/>
    <mergeCell ref="T25:T29"/>
    <mergeCell ref="N25:N29"/>
    <mergeCell ref="O25:O29"/>
    <mergeCell ref="P25:P29"/>
    <mergeCell ref="Q25:Q29"/>
    <mergeCell ref="G25:G29"/>
    <mergeCell ref="H25:H29"/>
    <mergeCell ref="I25:I29"/>
    <mergeCell ref="J25:J29"/>
    <mergeCell ref="K25:K29"/>
    <mergeCell ref="L20:L24"/>
    <mergeCell ref="M20:M24"/>
    <mergeCell ref="N20:N24"/>
    <mergeCell ref="O20:O24"/>
    <mergeCell ref="K30:K34"/>
    <mergeCell ref="L30:L34"/>
    <mergeCell ref="M30:M34"/>
    <mergeCell ref="N30:N34"/>
    <mergeCell ref="O30:O34"/>
    <mergeCell ref="P30:P34"/>
    <mergeCell ref="Q30:Q34"/>
    <mergeCell ref="A25:A29"/>
    <mergeCell ref="B25:B29"/>
    <mergeCell ref="C25:C29"/>
    <mergeCell ref="D25:D29"/>
    <mergeCell ref="E25:E29"/>
    <mergeCell ref="B30:B34"/>
    <mergeCell ref="C30:C34"/>
    <mergeCell ref="D30:D34"/>
    <mergeCell ref="E30:E34"/>
    <mergeCell ref="F30:F34"/>
    <mergeCell ref="G30:G34"/>
    <mergeCell ref="H30:H34"/>
    <mergeCell ref="I30:I34"/>
    <mergeCell ref="J30:J34"/>
    <mergeCell ref="L25:L29"/>
    <mergeCell ref="M25:M29"/>
    <mergeCell ref="F25:F29"/>
    <mergeCell ref="R30:R34"/>
    <mergeCell ref="S30:S34"/>
    <mergeCell ref="T30:T34"/>
    <mergeCell ref="A35:A39"/>
    <mergeCell ref="B35:B39"/>
    <mergeCell ref="C35:C39"/>
    <mergeCell ref="D35:D39"/>
    <mergeCell ref="E35:E39"/>
    <mergeCell ref="F35:F39"/>
    <mergeCell ref="G35:G39"/>
    <mergeCell ref="H35:H39"/>
    <mergeCell ref="I35:I39"/>
    <mergeCell ref="R35:R39"/>
    <mergeCell ref="S35:S39"/>
    <mergeCell ref="T35:T39"/>
    <mergeCell ref="J35:J39"/>
    <mergeCell ref="K35:K39"/>
    <mergeCell ref="L35:L39"/>
    <mergeCell ref="M35:M39"/>
    <mergeCell ref="N35:N39"/>
    <mergeCell ref="O35:O39"/>
    <mergeCell ref="P35:P39"/>
    <mergeCell ref="Q35:Q39"/>
    <mergeCell ref="A30:A34"/>
  </mergeCells>
  <conditionalFormatting sqref="A7:B7 H7">
    <cfRule type="containsText" dxfId="359" priority="341" operator="containsText" text="3- Moderado">
      <formula>NOT(ISERROR(SEARCH("3- Moderado",A7)))</formula>
    </cfRule>
    <cfRule type="containsText" dxfId="358" priority="346" operator="containsText" text="1- Bajo">
      <formula>NOT(ISERROR(SEARCH("1- Bajo",A7)))</formula>
    </cfRule>
    <cfRule type="containsText" dxfId="357" priority="345" operator="containsText" text="4- Bajo">
      <formula>NOT(ISERROR(SEARCH("4- Bajo",A7)))</formula>
    </cfRule>
    <cfRule type="containsText" dxfId="356" priority="344" operator="containsText" text="3- Bajo">
      <formula>NOT(ISERROR(SEARCH("3- Bajo",A7)))</formula>
    </cfRule>
    <cfRule type="containsText" dxfId="355" priority="343" operator="containsText" text="4- Moderado">
      <formula>NOT(ISERROR(SEARCH("4- Moderado",A7)))</formula>
    </cfRule>
    <cfRule type="containsText" dxfId="354" priority="342" operator="containsText" text="6- Moderado">
      <formula>NOT(ISERROR(SEARCH("6- Moderado",A7)))</formula>
    </cfRule>
  </conditionalFormatting>
  <conditionalFormatting sqref="A15:D15">
    <cfRule type="containsText" dxfId="353" priority="241" operator="containsText" text="4- Bajo">
      <formula>NOT(ISERROR(SEARCH("4- Bajo",A15)))</formula>
    </cfRule>
    <cfRule type="containsText" dxfId="352" priority="242" operator="containsText" text="1- Bajo">
      <formula>NOT(ISERROR(SEARCH("1- Bajo",A15)))</formula>
    </cfRule>
    <cfRule type="containsText" dxfId="351" priority="240" operator="containsText" text="3- Bajo">
      <formula>NOT(ISERROR(SEARCH("3- Bajo",A15)))</formula>
    </cfRule>
    <cfRule type="containsText" dxfId="350" priority="239" operator="containsText" text="4- Moderado">
      <formula>NOT(ISERROR(SEARCH("4- Moderado",A15)))</formula>
    </cfRule>
    <cfRule type="containsText" dxfId="349" priority="238" operator="containsText" text="6- Moderado">
      <formula>NOT(ISERROR(SEARCH("6- Moderado",A15)))</formula>
    </cfRule>
    <cfRule type="containsText" dxfId="348" priority="237" operator="containsText" text="3- Moderado">
      <formula>NOT(ISERROR(SEARCH("3- Moderado",A15)))</formula>
    </cfRule>
  </conditionalFormatting>
  <conditionalFormatting sqref="A20:G20">
    <cfRule type="containsText" dxfId="347" priority="205" operator="containsText" text="3- Bajo">
      <formula>NOT(ISERROR(SEARCH("3- Bajo",A20)))</formula>
    </cfRule>
    <cfRule type="containsText" dxfId="346" priority="204" operator="containsText" text="4- Moderado">
      <formula>NOT(ISERROR(SEARCH("4- Moderado",A20)))</formula>
    </cfRule>
    <cfRule type="containsText" dxfId="345" priority="203" operator="containsText" text="6- Moderado">
      <formula>NOT(ISERROR(SEARCH("6- Moderado",A20)))</formula>
    </cfRule>
    <cfRule type="containsText" dxfId="344" priority="207" operator="containsText" text="1- Bajo">
      <formula>NOT(ISERROR(SEARCH("1- Bajo",A20)))</formula>
    </cfRule>
    <cfRule type="containsText" dxfId="343" priority="206" operator="containsText" text="4- Bajo">
      <formula>NOT(ISERROR(SEARCH("4- Bajo",A20)))</formula>
    </cfRule>
    <cfRule type="containsText" dxfId="342" priority="202" operator="containsText" text="3- Moderado">
      <formula>NOT(ISERROR(SEARCH("3- Moderado",A20)))</formula>
    </cfRule>
  </conditionalFormatting>
  <conditionalFormatting sqref="A10:I10 E15:I15">
    <cfRule type="containsText" dxfId="341" priority="300" operator="containsText" text="6- Moderado">
      <formula>NOT(ISERROR(SEARCH("6- Moderado",A10)))</formula>
    </cfRule>
    <cfRule type="containsText" dxfId="340" priority="299" operator="containsText" text="3- Moderado">
      <formula>NOT(ISERROR(SEARCH("3- Moderado",A10)))</formula>
    </cfRule>
    <cfRule type="containsText" dxfId="339" priority="304" operator="containsText" text="1- Bajo">
      <formula>NOT(ISERROR(SEARCH("1- Bajo",A10)))</formula>
    </cfRule>
    <cfRule type="containsText" dxfId="338" priority="302" operator="containsText" text="3- Bajo">
      <formula>NOT(ISERROR(SEARCH("3- Bajo",A10)))</formula>
    </cfRule>
    <cfRule type="containsText" dxfId="337" priority="301" operator="containsText" text="4- Moderado">
      <formula>NOT(ISERROR(SEARCH("4- Moderado",A10)))</formula>
    </cfRule>
    <cfRule type="containsText" dxfId="336" priority="303" operator="containsText" text="4- Bajo">
      <formula>NOT(ISERROR(SEARCH("4- Bajo",A10)))</formula>
    </cfRule>
  </conditionalFormatting>
  <conditionalFormatting sqref="A25:I25">
    <cfRule type="containsText" dxfId="335" priority="179" operator="containsText" text="6- Moderado">
      <formula>NOT(ISERROR(SEARCH("6- Moderado",A25)))</formula>
    </cfRule>
    <cfRule type="containsText" dxfId="334" priority="178" operator="containsText" text="3- Moderado">
      <formula>NOT(ISERROR(SEARCH("3- Moderado",A25)))</formula>
    </cfRule>
    <cfRule type="containsText" dxfId="333" priority="183" operator="containsText" text="1- Bajo">
      <formula>NOT(ISERROR(SEARCH("1- Bajo",A25)))</formula>
    </cfRule>
    <cfRule type="containsText" dxfId="332" priority="182" operator="containsText" text="4- Bajo">
      <formula>NOT(ISERROR(SEARCH("4- Bajo",A25)))</formula>
    </cfRule>
    <cfRule type="containsText" dxfId="331" priority="181" operator="containsText" text="3- Bajo">
      <formula>NOT(ISERROR(SEARCH("3- Bajo",A25)))</formula>
    </cfRule>
    <cfRule type="containsText" dxfId="330" priority="180" operator="containsText" text="4- Moderado">
      <formula>NOT(ISERROR(SEARCH("4- Moderado",A25)))</formula>
    </cfRule>
  </conditionalFormatting>
  <conditionalFormatting sqref="A30:I30">
    <cfRule type="containsText" dxfId="329" priority="112" operator="containsText" text="6- Moderado">
      <formula>NOT(ISERROR(SEARCH("6- Moderado",A30)))</formula>
    </cfRule>
    <cfRule type="containsText" dxfId="328" priority="113" operator="containsText" text="4- Moderado">
      <formula>NOT(ISERROR(SEARCH("4- Moderado",A30)))</formula>
    </cfRule>
    <cfRule type="containsText" dxfId="327" priority="115" operator="containsText" text="4- Bajo">
      <formula>NOT(ISERROR(SEARCH("4- Bajo",A30)))</formula>
    </cfRule>
    <cfRule type="containsText" dxfId="326" priority="116" operator="containsText" text="1- Bajo">
      <formula>NOT(ISERROR(SEARCH("1- Bajo",A30)))</formula>
    </cfRule>
    <cfRule type="containsText" dxfId="325" priority="111" operator="containsText" text="3- Moderado">
      <formula>NOT(ISERROR(SEARCH("3- Moderado",A30)))</formula>
    </cfRule>
    <cfRule type="containsText" dxfId="324" priority="114" operator="containsText" text="3- Bajo">
      <formula>NOT(ISERROR(SEARCH("3- Bajo",A30)))</formula>
    </cfRule>
  </conditionalFormatting>
  <conditionalFormatting sqref="A35:I35">
    <cfRule type="containsText" dxfId="323" priority="44" operator="containsText" text="3- Moderado">
      <formula>NOT(ISERROR(SEARCH("3- Moderado",A35)))</formula>
    </cfRule>
    <cfRule type="containsText" dxfId="322" priority="45" operator="containsText" text="6- Moderado">
      <formula>NOT(ISERROR(SEARCH("6- Moderado",A35)))</formula>
    </cfRule>
    <cfRule type="containsText" dxfId="321" priority="46" operator="containsText" text="4- Moderado">
      <formula>NOT(ISERROR(SEARCH("4- Moderado",A35)))</formula>
    </cfRule>
    <cfRule type="containsText" dxfId="320" priority="47" operator="containsText" text="3- Bajo">
      <formula>NOT(ISERROR(SEARCH("3- Bajo",A35)))</formula>
    </cfRule>
    <cfRule type="containsText" dxfId="319" priority="49" operator="containsText" text="1- Bajo">
      <formula>NOT(ISERROR(SEARCH("1- Bajo",A35)))</formula>
    </cfRule>
    <cfRule type="containsText" dxfId="318" priority="48" operator="containsText" text="4- Bajo">
      <formula>NOT(ISERROR(SEARCH("4- Bajo",A35)))</formula>
    </cfRule>
  </conditionalFormatting>
  <conditionalFormatting sqref="D8:J8">
    <cfRule type="containsText" dxfId="317" priority="334" operator="containsText" text="3- Moderado">
      <formula>NOT(ISERROR(SEARCH("3- Moderado",D8)))</formula>
    </cfRule>
    <cfRule type="containsText" dxfId="316" priority="335" operator="containsText" text="6- Moderado">
      <formula>NOT(ISERROR(SEARCH("6- Moderado",D8)))</formula>
    </cfRule>
    <cfRule type="containsText" dxfId="315" priority="336" operator="containsText" text="4- Moderado">
      <formula>NOT(ISERROR(SEARCH("4- Moderado",D8)))</formula>
    </cfRule>
    <cfRule type="containsText" dxfId="314" priority="337" operator="containsText" text="3- Bajo">
      <formula>NOT(ISERROR(SEARCH("3- Bajo",D8)))</formula>
    </cfRule>
    <cfRule type="containsText" dxfId="313" priority="338" operator="containsText" text="4- Bajo">
      <formula>NOT(ISERROR(SEARCH("4- Bajo",D8)))</formula>
    </cfRule>
    <cfRule type="containsText" dxfId="312" priority="340" operator="containsText" text="1- Bajo">
      <formula>NOT(ISERROR(SEARCH("1- Bajo",D8)))</formula>
    </cfRule>
  </conditionalFormatting>
  <conditionalFormatting sqref="H10:H24">
    <cfRule type="containsText" dxfId="311" priority="253" operator="containsText" text="Alta">
      <formula>NOT(ISERROR(SEARCH("Alta",H10)))</formula>
    </cfRule>
    <cfRule type="containsText" dxfId="310" priority="254" operator="containsText" text="Muy Alta">
      <formula>NOT(ISERROR(SEARCH("Muy Alta",H10)))</formula>
    </cfRule>
    <cfRule type="containsText" dxfId="309" priority="259" operator="containsText" text="Muy Baja">
      <formula>NOT(ISERROR(SEARCH("Muy Baja",H10)))</formula>
    </cfRule>
    <cfRule type="containsText" dxfId="308" priority="261" operator="containsText" text="Media">
      <formula>NOT(ISERROR(SEARCH("Media",H10)))</formula>
    </cfRule>
    <cfRule type="containsText" dxfId="307" priority="260" operator="containsText" text="Baja">
      <formula>NOT(ISERROR(SEARCH("Baja",H10)))</formula>
    </cfRule>
    <cfRule type="containsText" dxfId="306" priority="262" operator="containsText" text="Alta">
      <formula>NOT(ISERROR(SEARCH("Alta",H10)))</formula>
    </cfRule>
    <cfRule type="containsText" dxfId="305" priority="264" operator="containsText" text="Muy Alta">
      <formula>NOT(ISERROR(SEARCH("Muy Alta",H10)))</formula>
    </cfRule>
  </conditionalFormatting>
  <conditionalFormatting sqref="H10:H29">
    <cfRule type="containsText" dxfId="304" priority="161" operator="containsText" text="Muy Alta">
      <formula>NOT(ISERROR(SEARCH("Muy Alta",H10)))</formula>
    </cfRule>
  </conditionalFormatting>
  <conditionalFormatting sqref="H25:H29">
    <cfRule type="containsText" dxfId="303" priority="151" operator="containsText" text="Muy Alta">
      <formula>NOT(ISERROR(SEARCH("Muy Alta",H25)))</formula>
    </cfRule>
    <cfRule type="containsText" dxfId="302" priority="159" operator="containsText" text="Alta">
      <formula>NOT(ISERROR(SEARCH("Alta",H25)))</formula>
    </cfRule>
    <cfRule type="containsText" dxfId="301" priority="156" operator="containsText" text="Muy Baja">
      <formula>NOT(ISERROR(SEARCH("Muy Baja",H25)))</formula>
    </cfRule>
    <cfRule type="containsText" dxfId="300" priority="158" operator="containsText" text="Media">
      <formula>NOT(ISERROR(SEARCH("Media",H25)))</formula>
    </cfRule>
    <cfRule type="containsText" dxfId="299" priority="157" operator="containsText" text="Baja">
      <formula>NOT(ISERROR(SEARCH("Baja",H25)))</formula>
    </cfRule>
    <cfRule type="containsText" dxfId="298" priority="150" operator="containsText" text="Alta">
      <formula>NOT(ISERROR(SEARCH("Alta",H25)))</formula>
    </cfRule>
  </conditionalFormatting>
  <conditionalFormatting sqref="H25:H34">
    <cfRule type="containsText" dxfId="297" priority="94" operator="containsText" text="Muy Alta">
      <formula>NOT(ISERROR(SEARCH("Muy Alta",H25)))</formula>
    </cfRule>
  </conditionalFormatting>
  <conditionalFormatting sqref="H30:H34">
    <cfRule type="containsText" dxfId="296" priority="84" operator="containsText" text="Muy Alta">
      <formula>NOT(ISERROR(SEARCH("Muy Alta",H30)))</formula>
    </cfRule>
    <cfRule type="containsText" dxfId="295" priority="89" operator="containsText" text="Muy Baja">
      <formula>NOT(ISERROR(SEARCH("Muy Baja",H30)))</formula>
    </cfRule>
    <cfRule type="containsText" dxfId="294" priority="92" operator="containsText" text="Alta">
      <formula>NOT(ISERROR(SEARCH("Alta",H30)))</formula>
    </cfRule>
    <cfRule type="containsText" dxfId="293" priority="91" operator="containsText" text="Media">
      <formula>NOT(ISERROR(SEARCH("Media",H30)))</formula>
    </cfRule>
    <cfRule type="containsText" dxfId="292" priority="90" operator="containsText" text="Baja">
      <formula>NOT(ISERROR(SEARCH("Baja",H30)))</formula>
    </cfRule>
    <cfRule type="containsText" dxfId="291" priority="83" operator="containsText" text="Alta">
      <formula>NOT(ISERROR(SEARCH("Alta",H30)))</formula>
    </cfRule>
  </conditionalFormatting>
  <conditionalFormatting sqref="H30:H39">
    <cfRule type="containsText" dxfId="290" priority="27" operator="containsText" text="Muy Alta">
      <formula>NOT(ISERROR(SEARCH("Muy Alta",H30)))</formula>
    </cfRule>
  </conditionalFormatting>
  <conditionalFormatting sqref="H35:H39">
    <cfRule type="containsText" dxfId="289" priority="17" operator="containsText" text="Muy Alta">
      <formula>NOT(ISERROR(SEARCH("Muy Alta",H35)))</formula>
    </cfRule>
    <cfRule type="containsText" dxfId="288" priority="22" operator="containsText" text="Muy Baja">
      <formula>NOT(ISERROR(SEARCH("Muy Baja",H35)))</formula>
    </cfRule>
    <cfRule type="containsText" dxfId="287" priority="23" operator="containsText" text="Baja">
      <formula>NOT(ISERROR(SEARCH("Baja",H35)))</formula>
    </cfRule>
    <cfRule type="containsText" dxfId="286" priority="24" operator="containsText" text="Media">
      <formula>NOT(ISERROR(SEARCH("Media",H35)))</formula>
    </cfRule>
    <cfRule type="containsText" dxfId="285" priority="25" operator="containsText" text="Alta">
      <formula>NOT(ISERROR(SEARCH("Alta",H35)))</formula>
    </cfRule>
    <cfRule type="containsText" dxfId="284" priority="15" operator="containsText" text="Muy Alta">
      <formula>NOT(ISERROR(SEARCH("Muy Alta",H35)))</formula>
    </cfRule>
    <cfRule type="containsText" dxfId="283" priority="16" operator="containsText" text="Alta">
      <formula>NOT(ISERROR(SEARCH("Alta",H35)))</formula>
    </cfRule>
  </conditionalFormatting>
  <conditionalFormatting sqref="H20:I20">
    <cfRule type="containsText" dxfId="282" priority="311" operator="containsText" text="3- Moderado">
      <formula>NOT(ISERROR(SEARCH("3- Moderado",H20)))</formula>
    </cfRule>
    <cfRule type="containsText" dxfId="281" priority="312" operator="containsText" text="6- Moderado">
      <formula>NOT(ISERROR(SEARCH("6- Moderado",H20)))</formula>
    </cfRule>
    <cfRule type="containsText" dxfId="280" priority="314" operator="containsText" text="3- Bajo">
      <formula>NOT(ISERROR(SEARCH("3- Bajo",H20)))</formula>
    </cfRule>
    <cfRule type="containsText" dxfId="279" priority="315" operator="containsText" text="4- Bajo">
      <formula>NOT(ISERROR(SEARCH("4- Bajo",H20)))</formula>
    </cfRule>
    <cfRule type="containsText" dxfId="278" priority="316" operator="containsText" text="1- Bajo">
      <formula>NOT(ISERROR(SEARCH("1- Bajo",H20)))</formula>
    </cfRule>
    <cfRule type="containsText" dxfId="277" priority="313" operator="containsText" text="4- Moderado">
      <formula>NOT(ISERROR(SEARCH("4- Moderado",H20)))</formula>
    </cfRule>
  </conditionalFormatting>
  <conditionalFormatting sqref="I10:I39">
    <cfRule type="containsText" dxfId="276" priority="21" operator="containsText" text="Leve">
      <formula>NOT(ISERROR(SEARCH("Leve",I10)))</formula>
    </cfRule>
    <cfRule type="containsText" dxfId="275" priority="20" operator="containsText" text="Menor">
      <formula>NOT(ISERROR(SEARCH("Menor",I10)))</formula>
    </cfRule>
    <cfRule type="containsText" dxfId="274" priority="18" operator="containsText" text="Catastrófico">
      <formula>NOT(ISERROR(SEARCH("Catastrófico",I10)))</formula>
    </cfRule>
    <cfRule type="containsText" dxfId="273" priority="19" operator="containsText" text="Mayor">
      <formula>NOT(ISERROR(SEARCH("Mayor",I10)))</formula>
    </cfRule>
  </conditionalFormatting>
  <conditionalFormatting sqref="I35:I39">
    <cfRule type="containsText" dxfId="272" priority="26" operator="containsText" text="Moderado">
      <formula>NOT(ISERROR(SEARCH("Moderado",I35)))</formula>
    </cfRule>
  </conditionalFormatting>
  <conditionalFormatting sqref="I10:J34">
    <cfRule type="containsText" dxfId="271" priority="78" operator="containsText" text="Moderado">
      <formula>NOT(ISERROR(SEARCH("Moderado",I10)))</formula>
    </cfRule>
  </conditionalFormatting>
  <conditionalFormatting sqref="J8">
    <cfRule type="containsText" dxfId="270" priority="326" operator="containsText" text="10- Extremo">
      <formula>NOT(ISERROR(SEARCH("10- Extremo",J8)))</formula>
    </cfRule>
    <cfRule type="containsText" dxfId="269" priority="327" operator="containsText" text="5- Extremo">
      <formula>NOT(ISERROR(SEARCH("5- Extremo",J8)))</formula>
    </cfRule>
    <cfRule type="containsText" dxfId="268" priority="328" operator="containsText" text="12- Alto">
      <formula>NOT(ISERROR(SEARCH("12- Alto",J8)))</formula>
    </cfRule>
    <cfRule type="containsText" dxfId="267" priority="329" operator="containsText" text="10- Alto">
      <formula>NOT(ISERROR(SEARCH("10- Alto",J8)))</formula>
    </cfRule>
    <cfRule type="containsText" dxfId="266" priority="324" operator="containsText" text="20- Extremo">
      <formula>NOT(ISERROR(SEARCH("20- Extremo",J8)))</formula>
    </cfRule>
    <cfRule type="containsText" dxfId="265" priority="332" operator="containsText" text="5- Alto">
      <formula>NOT(ISERROR(SEARCH("5- Alto",J8)))</formula>
    </cfRule>
    <cfRule type="containsText" dxfId="264" priority="339" operator="containsText" text="2- Bajo">
      <formula>NOT(ISERROR(SEARCH("2- Bajo",J8)))</formula>
    </cfRule>
    <cfRule type="containsText" dxfId="263" priority="330" operator="containsText" text="9- Alto">
      <formula>NOT(ISERROR(SEARCH("9- Alto",J8)))</formula>
    </cfRule>
    <cfRule type="containsText" dxfId="262" priority="331" operator="containsText" text="8- Alto">
      <formula>NOT(ISERROR(SEARCH("8- Alto",J8)))</formula>
    </cfRule>
    <cfRule type="containsText" dxfId="261" priority="325" operator="containsText" text="15- Extremo">
      <formula>NOT(ISERROR(SEARCH("15- Extremo",J8)))</formula>
    </cfRule>
    <cfRule type="containsText" dxfId="260" priority="323" operator="containsText" text="25- Extremo">
      <formula>NOT(ISERROR(SEARCH("25- Extremo",J8)))</formula>
    </cfRule>
    <cfRule type="containsText" dxfId="259" priority="333" operator="containsText" text="4- Alto">
      <formula>NOT(ISERROR(SEARCH("4- Alto",J8)))</formula>
    </cfRule>
  </conditionalFormatting>
  <conditionalFormatting sqref="J10:J24">
    <cfRule type="colorScale" priority="280">
      <colorScale>
        <cfvo type="min"/>
        <cfvo type="max"/>
        <color rgb="FFFF7128"/>
        <color rgb="FFFFEF9C"/>
      </colorScale>
    </cfRule>
  </conditionalFormatting>
  <conditionalFormatting sqref="J10:J34">
    <cfRule type="containsText" dxfId="258" priority="108" operator="containsText" text="Alto">
      <formula>NOT(ISERROR(SEARCH("Alto",J10)))</formula>
    </cfRule>
    <cfRule type="containsText" dxfId="257" priority="109" operator="containsText" text="Extremo">
      <formula>NOT(ISERROR(SEARCH("Extremo",J10)))</formula>
    </cfRule>
    <cfRule type="containsText" dxfId="256" priority="106" operator="containsText" text="Bajo">
      <formula>NOT(ISERROR(SEARCH("Bajo",J10)))</formula>
    </cfRule>
    <cfRule type="containsText" dxfId="255" priority="107" operator="containsText" text="Moderado">
      <formula>NOT(ISERROR(SEARCH("Moderado",J10)))</formula>
    </cfRule>
  </conditionalFormatting>
  <conditionalFormatting sqref="J10:J39">
    <cfRule type="containsText" dxfId="254" priority="9" operator="containsText" text="Bajo">
      <formula>NOT(ISERROR(SEARCH("Bajo",J10)))</formula>
    </cfRule>
    <cfRule type="containsText" dxfId="253" priority="10" operator="containsText" text="Extremo">
      <formula>NOT(ISERROR(SEARCH("Extremo",J10)))</formula>
    </cfRule>
  </conditionalFormatting>
  <conditionalFormatting sqref="J25:J29">
    <cfRule type="colorScale" priority="177">
      <colorScale>
        <cfvo type="min"/>
        <cfvo type="max"/>
        <color rgb="FFFF7128"/>
        <color rgb="FFFFEF9C"/>
      </colorScale>
    </cfRule>
  </conditionalFormatting>
  <conditionalFormatting sqref="J30:J34">
    <cfRule type="colorScale" priority="110">
      <colorScale>
        <cfvo type="min"/>
        <cfvo type="max"/>
        <color rgb="FFFF7128"/>
        <color rgb="FFFFEF9C"/>
      </colorScale>
    </cfRule>
  </conditionalFormatting>
  <conditionalFormatting sqref="J35:J39">
    <cfRule type="colorScale" priority="43">
      <colorScale>
        <cfvo type="min"/>
        <cfvo type="max"/>
        <color rgb="FFFF7128"/>
        <color rgb="FFFFEF9C"/>
      </colorScale>
    </cfRule>
    <cfRule type="containsText" dxfId="252" priority="42" operator="containsText" text="Extremo">
      <formula>NOT(ISERROR(SEARCH("Extremo",J35)))</formula>
    </cfRule>
    <cfRule type="containsText" dxfId="251" priority="11" operator="containsText" text="Moderado">
      <formula>NOT(ISERROR(SEARCH("Moderado",J35)))</formula>
    </cfRule>
    <cfRule type="containsText" dxfId="250" priority="39" operator="containsText" text="Bajo">
      <formula>NOT(ISERROR(SEARCH("Bajo",J35)))</formula>
    </cfRule>
    <cfRule type="containsText" dxfId="249" priority="40" operator="containsText" text="Moderado">
      <formula>NOT(ISERROR(SEARCH("Moderado",J35)))</formula>
    </cfRule>
    <cfRule type="containsText" dxfId="248" priority="41" operator="containsText" text="Alto">
      <formula>NOT(ISERROR(SEARCH("Alto",J35)))</formula>
    </cfRule>
  </conditionalFormatting>
  <conditionalFormatting sqref="K10:K39">
    <cfRule type="containsText" dxfId="247" priority="6" operator="containsText" text="Alta">
      <formula>NOT(ISERROR(SEARCH("Alta",K10)))</formula>
    </cfRule>
    <cfRule type="containsText" dxfId="246" priority="7" operator="containsText" text="Baja">
      <formula>NOT(ISERROR(SEARCH("Baja",K10)))</formula>
    </cfRule>
    <cfRule type="containsText" dxfId="245" priority="8" operator="containsText" text="Muy Baja">
      <formula>NOT(ISERROR(SEARCH("Muy Baja",K10)))</formula>
    </cfRule>
    <cfRule type="containsText" dxfId="244" priority="13" operator="containsText" text="Media">
      <formula>NOT(ISERROR(SEARCH("Media",K10)))</formula>
    </cfRule>
    <cfRule type="containsText" dxfId="243" priority="5" operator="containsText" text="Muy Alta">
      <formula>NOT(ISERROR(SEARCH("Muy Alta",K10)))</formula>
    </cfRule>
  </conditionalFormatting>
  <conditionalFormatting sqref="K10:L10 K15:L15 K20:L20">
    <cfRule type="containsText" dxfId="242" priority="318" operator="containsText" text="6- Moderado">
      <formula>NOT(ISERROR(SEARCH("6- Moderado",K10)))</formula>
    </cfRule>
    <cfRule type="containsText" dxfId="241" priority="320" operator="containsText" text="3- Bajo">
      <formula>NOT(ISERROR(SEARCH("3- Bajo",K10)))</formula>
    </cfRule>
    <cfRule type="containsText" dxfId="240" priority="321" operator="containsText" text="4- Bajo">
      <formula>NOT(ISERROR(SEARCH("4- Bajo",K10)))</formula>
    </cfRule>
    <cfRule type="containsText" dxfId="239" priority="322" operator="containsText" text="1- Bajo">
      <formula>NOT(ISERROR(SEARCH("1- Bajo",K10)))</formula>
    </cfRule>
    <cfRule type="containsText" dxfId="238" priority="317" operator="containsText" text="3- Moderado">
      <formula>NOT(ISERROR(SEARCH("3- Moderado",K10)))</formula>
    </cfRule>
    <cfRule type="containsText" dxfId="237" priority="319" operator="containsText" text="4- Moderado">
      <formula>NOT(ISERROR(SEARCH("4- Moderado",K10)))</formula>
    </cfRule>
  </conditionalFormatting>
  <conditionalFormatting sqref="K25:L25">
    <cfRule type="containsText" dxfId="236" priority="200" operator="containsText" text="4- Bajo">
      <formula>NOT(ISERROR(SEARCH("4- Bajo",K25)))</formula>
    </cfRule>
    <cfRule type="containsText" dxfId="235" priority="201" operator="containsText" text="1- Bajo">
      <formula>NOT(ISERROR(SEARCH("1- Bajo",K25)))</formula>
    </cfRule>
    <cfRule type="containsText" dxfId="234" priority="198" operator="containsText" text="4- Moderado">
      <formula>NOT(ISERROR(SEARCH("4- Moderado",K25)))</formula>
    </cfRule>
    <cfRule type="containsText" dxfId="233" priority="199" operator="containsText" text="3- Bajo">
      <formula>NOT(ISERROR(SEARCH("3- Bajo",K25)))</formula>
    </cfRule>
    <cfRule type="containsText" dxfId="232" priority="196" operator="containsText" text="3- Moderado">
      <formula>NOT(ISERROR(SEARCH("3- Moderado",K25)))</formula>
    </cfRule>
    <cfRule type="containsText" dxfId="231" priority="197" operator="containsText" text="6- Moderado">
      <formula>NOT(ISERROR(SEARCH("6- Moderado",K25)))</formula>
    </cfRule>
  </conditionalFormatting>
  <conditionalFormatting sqref="K30:L30">
    <cfRule type="containsText" dxfId="230" priority="132" operator="containsText" text="3- Bajo">
      <formula>NOT(ISERROR(SEARCH("3- Bajo",K30)))</formula>
    </cfRule>
    <cfRule type="containsText" dxfId="229" priority="130" operator="containsText" text="6- Moderado">
      <formula>NOT(ISERROR(SEARCH("6- Moderado",K30)))</formula>
    </cfRule>
    <cfRule type="containsText" dxfId="228" priority="129" operator="containsText" text="3- Moderado">
      <formula>NOT(ISERROR(SEARCH("3- Moderado",K30)))</formula>
    </cfRule>
    <cfRule type="containsText" dxfId="227" priority="134" operator="containsText" text="1- Bajo">
      <formula>NOT(ISERROR(SEARCH("1- Bajo",K30)))</formula>
    </cfRule>
    <cfRule type="containsText" dxfId="226" priority="131" operator="containsText" text="4- Moderado">
      <formula>NOT(ISERROR(SEARCH("4- Moderado",K30)))</formula>
    </cfRule>
    <cfRule type="containsText" dxfId="225" priority="133" operator="containsText" text="4- Bajo">
      <formula>NOT(ISERROR(SEARCH("4- Bajo",K30)))</formula>
    </cfRule>
  </conditionalFormatting>
  <conditionalFormatting sqref="K35:L35">
    <cfRule type="containsText" dxfId="224" priority="67" operator="containsText" text="1- Bajo">
      <formula>NOT(ISERROR(SEARCH("1- Bajo",K35)))</formula>
    </cfRule>
    <cfRule type="containsText" dxfId="223" priority="66" operator="containsText" text="4- Bajo">
      <formula>NOT(ISERROR(SEARCH("4- Bajo",K35)))</formula>
    </cfRule>
    <cfRule type="containsText" dxfId="222" priority="65" operator="containsText" text="3- Bajo">
      <formula>NOT(ISERROR(SEARCH("3- Bajo",K35)))</formula>
    </cfRule>
    <cfRule type="containsText" dxfId="221" priority="62" operator="containsText" text="3- Moderado">
      <formula>NOT(ISERROR(SEARCH("3- Moderado",K35)))</formula>
    </cfRule>
    <cfRule type="containsText" dxfId="220" priority="63" operator="containsText" text="6- Moderado">
      <formula>NOT(ISERROR(SEARCH("6- Moderado",K35)))</formula>
    </cfRule>
    <cfRule type="containsText" dxfId="219" priority="64" operator="containsText" text="4- Moderado">
      <formula>NOT(ISERROR(SEARCH("4- Moderado",K35)))</formula>
    </cfRule>
  </conditionalFormatting>
  <conditionalFormatting sqref="K8:M8">
    <cfRule type="containsText" dxfId="218" priority="282" operator="containsText" text="6- Moderado">
      <formula>NOT(ISERROR(SEARCH("6- Moderado",K8)))</formula>
    </cfRule>
    <cfRule type="containsText" dxfId="217" priority="283" operator="containsText" text="4- Moderado">
      <formula>NOT(ISERROR(SEARCH("4- Moderado",K8)))</formula>
    </cfRule>
    <cfRule type="containsText" dxfId="216" priority="284" operator="containsText" text="3- Bajo">
      <formula>NOT(ISERROR(SEARCH("3- Bajo",K8)))</formula>
    </cfRule>
    <cfRule type="containsText" dxfId="215" priority="281" operator="containsText" text="3- Moderado">
      <formula>NOT(ISERROR(SEARCH("3- Moderado",K8)))</formula>
    </cfRule>
    <cfRule type="containsText" dxfId="214" priority="285" operator="containsText" text="4- Bajo">
      <formula>NOT(ISERROR(SEARCH("4- Bajo",K8)))</formula>
    </cfRule>
    <cfRule type="containsText" dxfId="213" priority="286" operator="containsText" text="1- Bajo">
      <formula>NOT(ISERROR(SEARCH("1- Bajo",K8)))</formula>
    </cfRule>
  </conditionalFormatting>
  <conditionalFormatting sqref="L10:L39">
    <cfRule type="containsText" dxfId="212" priority="2" operator="containsText" text="Mayor">
      <formula>NOT(ISERROR(SEARCH("Mayor",L10)))</formula>
    </cfRule>
    <cfRule type="containsText" dxfId="211" priority="3" operator="containsText" text="Menor">
      <formula>NOT(ISERROR(SEARCH("Menor",L10)))</formula>
    </cfRule>
    <cfRule type="containsText" dxfId="210" priority="4" operator="containsText" text="Leve">
      <formula>NOT(ISERROR(SEARCH("Leve",L10)))</formula>
    </cfRule>
    <cfRule type="containsText" dxfId="209" priority="1" operator="containsText" text="Catastrófico">
      <formula>NOT(ISERROR(SEARCH("Catastrófico",L10)))</formula>
    </cfRule>
  </conditionalFormatting>
  <conditionalFormatting sqref="L10:M39">
    <cfRule type="containsText" dxfId="208" priority="12" operator="containsText" text="Moderado">
      <formula>NOT(ISERROR(SEARCH("Moderado",L10)))</formula>
    </cfRule>
  </conditionalFormatting>
  <conditionalFormatting sqref="M10:M24">
    <cfRule type="colorScale" priority="275">
      <colorScale>
        <cfvo type="min"/>
        <cfvo type="max"/>
        <color rgb="FFFF7128"/>
        <color rgb="FFFFEF9C"/>
      </colorScale>
    </cfRule>
  </conditionalFormatting>
  <conditionalFormatting sqref="M10:M39">
    <cfRule type="containsText" dxfId="207" priority="34" operator="containsText" text="Bajo">
      <formula>NOT(ISERROR(SEARCH("Bajo",M10)))</formula>
    </cfRule>
    <cfRule type="containsText" dxfId="206" priority="35" operator="containsText" text="Moderado">
      <formula>NOT(ISERROR(SEARCH("Moderado",M10)))</formula>
    </cfRule>
    <cfRule type="containsText" dxfId="205" priority="36" operator="containsText" text="Alto">
      <formula>NOT(ISERROR(SEARCH("Alto",M10)))</formula>
    </cfRule>
    <cfRule type="containsText" dxfId="204" priority="37" operator="containsText" text="Extremo">
      <formula>NOT(ISERROR(SEARCH("Extremo",M10)))</formula>
    </cfRule>
  </conditionalFormatting>
  <conditionalFormatting sqref="M25:M29">
    <cfRule type="colorScale" priority="172">
      <colorScale>
        <cfvo type="min"/>
        <cfvo type="max"/>
        <color rgb="FFFF7128"/>
        <color rgb="FFFFEF9C"/>
      </colorScale>
    </cfRule>
  </conditionalFormatting>
  <conditionalFormatting sqref="M30:M34">
    <cfRule type="colorScale" priority="105">
      <colorScale>
        <cfvo type="min"/>
        <cfvo type="max"/>
        <color rgb="FFFF7128"/>
        <color rgb="FFFFEF9C"/>
      </colorScale>
    </cfRule>
  </conditionalFormatting>
  <conditionalFormatting sqref="M35:M39">
    <cfRule type="colorScale" priority="38">
      <colorScale>
        <cfvo type="min"/>
        <cfvo type="max"/>
        <color rgb="FFFF7128"/>
        <color rgb="FFFFEF9C"/>
      </colorScale>
    </cfRule>
  </conditionalFormatting>
  <conditionalFormatting sqref="N10 N15 N20">
    <cfRule type="containsText" dxfId="203" priority="270" operator="containsText" text="1- Bajo">
      <formula>NOT(ISERROR(SEARCH("1- Bajo",N10)))</formula>
    </cfRule>
    <cfRule type="containsText" dxfId="202" priority="269" operator="containsText" text="4- Bajo">
      <formula>NOT(ISERROR(SEARCH("4- Bajo",N10)))</formula>
    </cfRule>
    <cfRule type="containsText" dxfId="201" priority="268" operator="containsText" text="3- Bajo">
      <formula>NOT(ISERROR(SEARCH("3- Bajo",N10)))</formula>
    </cfRule>
    <cfRule type="containsText" dxfId="200" priority="267" operator="containsText" text="4- Moderado">
      <formula>NOT(ISERROR(SEARCH("4- Moderado",N10)))</formula>
    </cfRule>
    <cfRule type="containsText" dxfId="199" priority="266" operator="containsText" text="6- Moderado">
      <formula>NOT(ISERROR(SEARCH("6- Moderado",N10)))</formula>
    </cfRule>
    <cfRule type="containsText" dxfId="198" priority="265" operator="containsText" text="3- Moderado">
      <formula>NOT(ISERROR(SEARCH("3- Moderado",N10)))</formula>
    </cfRule>
  </conditionalFormatting>
  <conditionalFormatting sqref="N25">
    <cfRule type="containsText" dxfId="197" priority="163" operator="containsText" text="6- Moderado">
      <formula>NOT(ISERROR(SEARCH("6- Moderado",N25)))</formula>
    </cfRule>
    <cfRule type="containsText" dxfId="196" priority="162" operator="containsText" text="3- Moderado">
      <formula>NOT(ISERROR(SEARCH("3- Moderado",N25)))</formula>
    </cfRule>
    <cfRule type="containsText" dxfId="195" priority="166" operator="containsText" text="4- Bajo">
      <formula>NOT(ISERROR(SEARCH("4- Bajo",N25)))</formula>
    </cfRule>
    <cfRule type="containsText" dxfId="194" priority="165" operator="containsText" text="3- Bajo">
      <formula>NOT(ISERROR(SEARCH("3- Bajo",N25)))</formula>
    </cfRule>
    <cfRule type="containsText" dxfId="193" priority="164" operator="containsText" text="4- Moderado">
      <formula>NOT(ISERROR(SEARCH("4- Moderado",N25)))</formula>
    </cfRule>
    <cfRule type="containsText" dxfId="192" priority="167" operator="containsText" text="1- Bajo">
      <formula>NOT(ISERROR(SEARCH("1- Bajo",N25)))</formula>
    </cfRule>
  </conditionalFormatting>
  <conditionalFormatting sqref="N30">
    <cfRule type="containsText" dxfId="191" priority="100" operator="containsText" text="1- Bajo">
      <formula>NOT(ISERROR(SEARCH("1- Bajo",N30)))</formula>
    </cfRule>
    <cfRule type="containsText" dxfId="190" priority="99" operator="containsText" text="4- Bajo">
      <formula>NOT(ISERROR(SEARCH("4- Bajo",N30)))</formula>
    </cfRule>
    <cfRule type="containsText" dxfId="189" priority="98" operator="containsText" text="3- Bajo">
      <formula>NOT(ISERROR(SEARCH("3- Bajo",N30)))</formula>
    </cfRule>
    <cfRule type="containsText" dxfId="188" priority="97" operator="containsText" text="4- Moderado">
      <formula>NOT(ISERROR(SEARCH("4- Moderado",N30)))</formula>
    </cfRule>
    <cfRule type="containsText" dxfId="187" priority="96" operator="containsText" text="6- Moderado">
      <formula>NOT(ISERROR(SEARCH("6- Moderado",N30)))</formula>
    </cfRule>
    <cfRule type="containsText" dxfId="186" priority="95" operator="containsText" text="3- Moderado">
      <formula>NOT(ISERROR(SEARCH("3- Moderado",N30)))</formula>
    </cfRule>
  </conditionalFormatting>
  <conditionalFormatting sqref="N35">
    <cfRule type="containsText" dxfId="185" priority="31" operator="containsText" text="3- Bajo">
      <formula>NOT(ISERROR(SEARCH("3- Bajo",N35)))</formula>
    </cfRule>
    <cfRule type="containsText" dxfId="184" priority="30" operator="containsText" text="4- Moderado">
      <formula>NOT(ISERROR(SEARCH("4- Moderado",N35)))</formula>
    </cfRule>
    <cfRule type="containsText" dxfId="183" priority="29" operator="containsText" text="6- Moderado">
      <formula>NOT(ISERROR(SEARCH("6- Moderado",N35)))</formula>
    </cfRule>
    <cfRule type="containsText" dxfId="182" priority="28" operator="containsText" text="3- Moderado">
      <formula>NOT(ISERROR(SEARCH("3- Moderado",N35)))</formula>
    </cfRule>
    <cfRule type="containsText" dxfId="181" priority="33" operator="containsText" text="1- Bajo">
      <formula>NOT(ISERROR(SEARCH("1- Bajo",N35)))</formula>
    </cfRule>
    <cfRule type="containsText" dxfId="180" priority="32" operator="containsText" text="4- Bajo">
      <formula>NOT(ISERROR(SEARCH("4- Bajo",N35)))</formula>
    </cfRule>
  </conditionalFormatting>
  <dataValidations count="7">
    <dataValidation allowBlank="1" showInputMessage="1" showErrorMessage="1" prompt="Seleccionar el tipo de riesgo teniendo en cuenta que  factor organizaconal afecta. Ver explicacion en hoja " sqref="E8"/>
    <dataValidation allowBlank="1" showInputMessage="1" showErrorMessage="1" prompt="Registrar qué factor  que ocasina el riesgo: un facot identtficado el contexto._x000a_O  personas, recursos, estilo de direccion , factores externos, , codiciones ambientales" sqref="F8:G8"/>
    <dataValidation allowBlank="1" showInputMessage="1" showErrorMessage="1" prompt="Que tan factible es que materialize el riesgo?" sqref="H8"/>
    <dataValidation allowBlank="1" showInputMessage="1" showErrorMessage="1" prompt="El grado de afectación puede ser " sqref="I8"/>
    <dataValidation allowBlank="1" showInputMessage="1" showErrorMessage="1" prompt="Describir las actividades que se van a desarrollar para el proyecto" sqref="O7"/>
    <dataValidation allowBlank="1" showInputMessage="1" showErrorMessage="1" prompt="Seleccionar si el responsable es el responsable de las acciones es el nivel central" sqref="P7:P8"/>
    <dataValidation allowBlank="1" showInputMessage="1" showErrorMessage="1" prompt="seleccionar si el responsable de ejecutar las acciones es el nivel central" sqref="Q8"/>
  </dataValidations>
  <pageMargins left="0.7" right="0.7" top="0.75" bottom="0.75" header="0.3" footer="0.3"/>
  <drawing r:id="rId1"/>
</worksheet>
</file>

<file path=xl/worksheets/sheet1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JR39"/>
  <sheetViews>
    <sheetView tabSelected="1" topLeftCell="I1" workbookViewId="0">
      <selection activeCell="T40" sqref="T40"/>
    </sheetView>
  </sheetViews>
  <sheetFormatPr baseColWidth="10" defaultRowHeight="15"/>
  <cols>
    <col min="15" max="15" width="16.5703125" customWidth="1"/>
    <col min="20" max="20" width="26.28515625" customWidth="1"/>
  </cols>
  <sheetData>
    <row r="1" spans="1:278" s="154" customFormat="1" ht="16.5" customHeight="1">
      <c r="A1" s="506"/>
      <c r="B1" s="507"/>
      <c r="C1" s="507"/>
      <c r="D1" s="581" t="s">
        <v>688</v>
      </c>
      <c r="E1" s="581"/>
      <c r="F1" s="581"/>
      <c r="G1" s="581"/>
      <c r="H1" s="581"/>
      <c r="I1" s="581"/>
      <c r="J1" s="581"/>
      <c r="K1" s="581"/>
      <c r="L1" s="581"/>
      <c r="M1" s="581"/>
      <c r="N1" s="581"/>
      <c r="O1" s="581"/>
      <c r="P1" s="581"/>
      <c r="Q1" s="582"/>
      <c r="R1" s="498" t="s">
        <v>67</v>
      </c>
      <c r="S1" s="498"/>
      <c r="T1" s="498"/>
      <c r="U1" s="153"/>
      <c r="V1" s="153"/>
      <c r="W1" s="153"/>
      <c r="X1" s="153"/>
      <c r="Y1" s="153"/>
      <c r="Z1" s="153"/>
      <c r="AA1" s="153"/>
      <c r="AB1" s="153"/>
      <c r="AC1" s="153"/>
      <c r="AD1" s="153"/>
      <c r="AE1" s="153"/>
      <c r="AF1" s="153"/>
      <c r="AG1" s="153"/>
      <c r="AH1" s="153"/>
      <c r="AI1" s="153"/>
      <c r="AJ1" s="153"/>
      <c r="AK1" s="153"/>
      <c r="AL1" s="153"/>
      <c r="AM1" s="153"/>
      <c r="AN1" s="153"/>
      <c r="AO1" s="153"/>
      <c r="AP1" s="153"/>
      <c r="AQ1" s="153"/>
      <c r="AR1" s="153"/>
      <c r="AS1" s="153"/>
      <c r="AT1" s="153"/>
      <c r="AU1" s="153"/>
      <c r="AV1" s="153"/>
      <c r="AW1" s="153"/>
      <c r="AX1" s="153"/>
      <c r="AY1" s="153"/>
      <c r="AZ1" s="153"/>
      <c r="BA1" s="153"/>
      <c r="BB1" s="153"/>
      <c r="BC1" s="153"/>
      <c r="BD1" s="153"/>
      <c r="BE1" s="153"/>
      <c r="BF1" s="153"/>
      <c r="BG1" s="153"/>
      <c r="BH1" s="153"/>
      <c r="BI1" s="153"/>
      <c r="BJ1" s="153"/>
      <c r="BK1" s="153"/>
      <c r="BL1" s="153"/>
      <c r="BM1" s="153"/>
      <c r="BN1" s="153"/>
      <c r="BO1" s="153"/>
      <c r="BP1" s="153"/>
      <c r="BQ1" s="153"/>
      <c r="BR1" s="153"/>
      <c r="BS1" s="153"/>
      <c r="BT1" s="153"/>
      <c r="BU1" s="153"/>
      <c r="BV1" s="153"/>
      <c r="BW1" s="153"/>
      <c r="BX1" s="153"/>
      <c r="BY1" s="153"/>
      <c r="BZ1" s="153"/>
      <c r="CA1" s="153"/>
      <c r="CB1" s="153"/>
      <c r="CC1" s="153"/>
      <c r="CD1" s="153"/>
      <c r="CE1" s="153"/>
      <c r="CF1" s="153"/>
      <c r="CG1" s="153"/>
      <c r="CH1" s="153"/>
      <c r="CI1" s="153"/>
      <c r="CJ1" s="153"/>
      <c r="CK1" s="153"/>
      <c r="CL1" s="153"/>
      <c r="CM1" s="153"/>
      <c r="CN1" s="153"/>
      <c r="CO1" s="153"/>
      <c r="CP1" s="153"/>
      <c r="CQ1" s="153"/>
      <c r="CR1" s="153"/>
      <c r="CS1" s="153"/>
      <c r="CT1" s="153"/>
      <c r="CU1" s="153"/>
      <c r="CV1" s="153"/>
      <c r="CW1" s="153"/>
      <c r="CX1" s="153"/>
      <c r="CY1" s="153"/>
      <c r="CZ1" s="153"/>
      <c r="DA1" s="153"/>
      <c r="DB1" s="153"/>
      <c r="DC1" s="153"/>
      <c r="DD1" s="153"/>
      <c r="DE1" s="153"/>
      <c r="DF1" s="153"/>
      <c r="DG1" s="153"/>
      <c r="DH1" s="153"/>
      <c r="DI1" s="153"/>
      <c r="DJ1" s="153"/>
      <c r="DK1" s="153"/>
      <c r="DL1" s="153"/>
      <c r="DM1" s="153"/>
      <c r="DN1" s="153"/>
      <c r="DO1" s="153"/>
      <c r="DP1" s="153"/>
      <c r="DQ1" s="153"/>
      <c r="DR1" s="153"/>
      <c r="DS1" s="153"/>
      <c r="DT1" s="153"/>
      <c r="DU1" s="153"/>
      <c r="DV1" s="153"/>
      <c r="DW1" s="153"/>
      <c r="DX1" s="153"/>
      <c r="DY1" s="153"/>
      <c r="DZ1" s="153"/>
      <c r="EA1" s="153"/>
      <c r="EB1" s="153"/>
      <c r="EC1" s="153"/>
      <c r="ED1" s="153"/>
      <c r="EE1" s="153"/>
      <c r="EF1" s="153"/>
      <c r="EG1" s="153"/>
      <c r="EH1" s="153"/>
      <c r="EI1" s="153"/>
      <c r="EJ1" s="153"/>
      <c r="EK1" s="153"/>
      <c r="EL1" s="153"/>
      <c r="EM1" s="153"/>
      <c r="EN1" s="153"/>
      <c r="EO1" s="153"/>
      <c r="EP1" s="153"/>
      <c r="EQ1" s="153"/>
      <c r="ER1" s="153"/>
      <c r="ES1" s="153"/>
      <c r="ET1" s="153"/>
      <c r="EU1" s="153"/>
      <c r="EV1" s="153"/>
      <c r="EW1" s="153"/>
      <c r="EX1" s="153"/>
      <c r="EY1" s="153"/>
      <c r="EZ1" s="153"/>
      <c r="FA1" s="153"/>
      <c r="FB1" s="153"/>
      <c r="FC1" s="153"/>
      <c r="FD1" s="153"/>
      <c r="FE1" s="153"/>
      <c r="FF1" s="153"/>
      <c r="FG1" s="153"/>
      <c r="FH1" s="153"/>
      <c r="FI1" s="153"/>
      <c r="FJ1" s="153"/>
      <c r="FK1" s="153"/>
      <c r="FL1" s="153"/>
      <c r="FM1" s="153"/>
      <c r="FN1" s="153"/>
      <c r="FO1" s="153"/>
      <c r="FP1" s="153"/>
      <c r="FQ1" s="153"/>
      <c r="FR1" s="153"/>
      <c r="FS1" s="153"/>
      <c r="FT1" s="153"/>
      <c r="FU1" s="153"/>
      <c r="FV1" s="153"/>
      <c r="FW1" s="153"/>
      <c r="FX1" s="153"/>
      <c r="FY1" s="153"/>
      <c r="FZ1" s="153"/>
      <c r="GA1" s="153"/>
      <c r="GB1" s="153"/>
      <c r="GC1" s="153"/>
      <c r="GD1" s="153"/>
      <c r="GE1" s="153"/>
      <c r="GF1" s="153"/>
      <c r="GG1" s="153"/>
      <c r="GH1" s="153"/>
      <c r="GI1" s="153"/>
      <c r="GJ1" s="153"/>
      <c r="GK1" s="153"/>
      <c r="GL1" s="153"/>
      <c r="GM1" s="153"/>
      <c r="GN1" s="153"/>
      <c r="GO1" s="153"/>
      <c r="GP1" s="153"/>
      <c r="GQ1" s="153"/>
      <c r="GR1" s="153"/>
      <c r="GS1" s="153"/>
      <c r="GT1" s="153"/>
      <c r="GU1" s="153"/>
      <c r="GV1" s="153"/>
      <c r="GW1" s="153"/>
      <c r="GX1" s="153"/>
      <c r="GY1" s="153"/>
      <c r="GZ1" s="153"/>
      <c r="HA1" s="153"/>
      <c r="HB1" s="153"/>
      <c r="HC1" s="153"/>
      <c r="HD1" s="153"/>
      <c r="HE1" s="153"/>
      <c r="HF1" s="153"/>
      <c r="HG1" s="153"/>
      <c r="HH1" s="153"/>
      <c r="HI1" s="153"/>
      <c r="HJ1" s="153"/>
      <c r="HK1" s="153"/>
      <c r="HL1" s="153"/>
      <c r="HM1" s="153"/>
      <c r="HN1" s="153"/>
      <c r="HO1" s="153"/>
      <c r="HP1" s="153"/>
      <c r="HQ1" s="153"/>
      <c r="HR1" s="153"/>
      <c r="HS1" s="153"/>
      <c r="HT1" s="153"/>
      <c r="HU1" s="153"/>
      <c r="HV1" s="153"/>
      <c r="HW1" s="153"/>
      <c r="HX1" s="153"/>
      <c r="HY1" s="153"/>
      <c r="HZ1" s="153"/>
      <c r="IA1" s="153"/>
      <c r="IB1" s="153"/>
      <c r="IC1" s="153"/>
      <c r="ID1" s="153"/>
      <c r="IE1" s="153"/>
      <c r="IF1" s="153"/>
      <c r="IG1" s="153"/>
      <c r="IH1" s="153"/>
      <c r="II1" s="153"/>
      <c r="IJ1" s="153"/>
      <c r="IK1" s="153"/>
      <c r="IL1" s="153"/>
      <c r="IM1" s="153"/>
      <c r="IN1" s="153"/>
      <c r="IO1" s="153"/>
      <c r="IP1" s="153"/>
      <c r="IQ1" s="153"/>
      <c r="IR1" s="153"/>
      <c r="IS1" s="153"/>
      <c r="IT1" s="153"/>
      <c r="IU1" s="153"/>
      <c r="IV1" s="153"/>
      <c r="IW1" s="153"/>
      <c r="IX1" s="153"/>
      <c r="IY1" s="153"/>
      <c r="IZ1" s="153"/>
      <c r="JA1" s="153"/>
      <c r="JB1" s="153"/>
      <c r="JC1" s="153"/>
      <c r="JD1" s="153"/>
      <c r="JE1" s="153"/>
      <c r="JF1" s="153"/>
      <c r="JG1" s="153"/>
      <c r="JH1" s="153"/>
      <c r="JI1" s="153"/>
      <c r="JJ1" s="153"/>
      <c r="JK1" s="153"/>
      <c r="JL1" s="153"/>
      <c r="JM1" s="153"/>
      <c r="JN1" s="153"/>
      <c r="JO1" s="153"/>
      <c r="JP1" s="153"/>
      <c r="JQ1" s="153"/>
      <c r="JR1" s="153"/>
    </row>
    <row r="2" spans="1:278" s="154" customFormat="1" ht="39.75" customHeight="1">
      <c r="A2" s="508"/>
      <c r="B2" s="509"/>
      <c r="C2" s="509"/>
      <c r="D2" s="583"/>
      <c r="E2" s="583"/>
      <c r="F2" s="583"/>
      <c r="G2" s="583"/>
      <c r="H2" s="583"/>
      <c r="I2" s="583"/>
      <c r="J2" s="583"/>
      <c r="K2" s="583"/>
      <c r="L2" s="583"/>
      <c r="M2" s="583"/>
      <c r="N2" s="583"/>
      <c r="O2" s="583"/>
      <c r="P2" s="583"/>
      <c r="Q2" s="584"/>
      <c r="R2" s="498"/>
      <c r="S2" s="498"/>
      <c r="T2" s="498"/>
      <c r="U2" s="153"/>
      <c r="V2" s="153"/>
      <c r="W2" s="153"/>
      <c r="X2" s="153"/>
      <c r="Y2" s="153"/>
      <c r="Z2" s="153"/>
      <c r="AA2" s="153"/>
      <c r="AB2" s="153"/>
      <c r="AC2" s="153"/>
      <c r="AD2" s="153"/>
      <c r="AE2" s="153"/>
      <c r="AF2" s="153"/>
      <c r="AG2" s="153"/>
      <c r="AH2" s="153"/>
      <c r="AI2" s="153"/>
      <c r="AJ2" s="153"/>
      <c r="AK2" s="153"/>
      <c r="AL2" s="153"/>
      <c r="AM2" s="153"/>
      <c r="AN2" s="153"/>
      <c r="AO2" s="153"/>
      <c r="AP2" s="153"/>
      <c r="AQ2" s="153"/>
      <c r="AR2" s="153"/>
      <c r="AS2" s="153"/>
      <c r="AT2" s="153"/>
      <c r="AU2" s="153"/>
      <c r="AV2" s="153"/>
      <c r="AW2" s="153"/>
      <c r="AX2" s="153"/>
      <c r="AY2" s="153"/>
      <c r="AZ2" s="153"/>
      <c r="BA2" s="153"/>
      <c r="BB2" s="153"/>
      <c r="BC2" s="153"/>
      <c r="BD2" s="153"/>
      <c r="BE2" s="153"/>
      <c r="BF2" s="153"/>
      <c r="BG2" s="153"/>
      <c r="BH2" s="153"/>
      <c r="BI2" s="153"/>
      <c r="BJ2" s="153"/>
      <c r="BK2" s="153"/>
      <c r="BL2" s="153"/>
      <c r="BM2" s="153"/>
      <c r="BN2" s="153"/>
      <c r="BO2" s="153"/>
      <c r="BP2" s="153"/>
      <c r="BQ2" s="153"/>
      <c r="BR2" s="153"/>
      <c r="BS2" s="153"/>
      <c r="BT2" s="153"/>
      <c r="BU2" s="153"/>
      <c r="BV2" s="153"/>
      <c r="BW2" s="153"/>
      <c r="BX2" s="153"/>
      <c r="BY2" s="153"/>
      <c r="BZ2" s="153"/>
      <c r="CA2" s="153"/>
      <c r="CB2" s="153"/>
      <c r="CC2" s="153"/>
      <c r="CD2" s="153"/>
      <c r="CE2" s="153"/>
      <c r="CF2" s="153"/>
      <c r="CG2" s="153"/>
      <c r="CH2" s="153"/>
      <c r="CI2" s="153"/>
      <c r="CJ2" s="153"/>
      <c r="CK2" s="153"/>
      <c r="CL2" s="153"/>
      <c r="CM2" s="153"/>
      <c r="CN2" s="153"/>
      <c r="CO2" s="153"/>
      <c r="CP2" s="153"/>
      <c r="CQ2" s="153"/>
      <c r="CR2" s="153"/>
      <c r="CS2" s="153"/>
      <c r="CT2" s="153"/>
      <c r="CU2" s="153"/>
      <c r="CV2" s="153"/>
      <c r="CW2" s="153"/>
      <c r="CX2" s="153"/>
      <c r="CY2" s="153"/>
      <c r="CZ2" s="153"/>
      <c r="DA2" s="153"/>
      <c r="DB2" s="153"/>
      <c r="DC2" s="153"/>
      <c r="DD2" s="153"/>
      <c r="DE2" s="153"/>
      <c r="DF2" s="153"/>
      <c r="DG2" s="153"/>
      <c r="DH2" s="153"/>
      <c r="DI2" s="153"/>
      <c r="DJ2" s="153"/>
      <c r="DK2" s="153"/>
      <c r="DL2" s="153"/>
      <c r="DM2" s="153"/>
      <c r="DN2" s="153"/>
      <c r="DO2" s="153"/>
      <c r="DP2" s="153"/>
      <c r="DQ2" s="153"/>
      <c r="DR2" s="153"/>
      <c r="DS2" s="153"/>
      <c r="DT2" s="153"/>
      <c r="DU2" s="153"/>
      <c r="DV2" s="153"/>
      <c r="DW2" s="153"/>
      <c r="DX2" s="153"/>
      <c r="DY2" s="153"/>
      <c r="DZ2" s="153"/>
      <c r="EA2" s="153"/>
      <c r="EB2" s="153"/>
      <c r="EC2" s="153"/>
      <c r="ED2" s="153"/>
      <c r="EE2" s="153"/>
      <c r="EF2" s="153"/>
      <c r="EG2" s="153"/>
      <c r="EH2" s="153"/>
      <c r="EI2" s="153"/>
      <c r="EJ2" s="153"/>
      <c r="EK2" s="153"/>
      <c r="EL2" s="153"/>
      <c r="EM2" s="153"/>
      <c r="EN2" s="153"/>
      <c r="EO2" s="153"/>
      <c r="EP2" s="153"/>
      <c r="EQ2" s="153"/>
      <c r="ER2" s="153"/>
      <c r="ES2" s="153"/>
      <c r="ET2" s="153"/>
      <c r="EU2" s="153"/>
      <c r="EV2" s="153"/>
      <c r="EW2" s="153"/>
      <c r="EX2" s="153"/>
      <c r="EY2" s="153"/>
      <c r="EZ2" s="153"/>
      <c r="FA2" s="153"/>
      <c r="FB2" s="153"/>
      <c r="FC2" s="153"/>
      <c r="FD2" s="153"/>
      <c r="FE2" s="153"/>
      <c r="FF2" s="153"/>
      <c r="FG2" s="153"/>
      <c r="FH2" s="153"/>
      <c r="FI2" s="153"/>
      <c r="FJ2" s="153"/>
      <c r="FK2" s="153"/>
      <c r="FL2" s="153"/>
      <c r="FM2" s="153"/>
      <c r="FN2" s="153"/>
      <c r="FO2" s="153"/>
      <c r="FP2" s="153"/>
      <c r="FQ2" s="153"/>
      <c r="FR2" s="153"/>
      <c r="FS2" s="153"/>
      <c r="FT2" s="153"/>
      <c r="FU2" s="153"/>
      <c r="FV2" s="153"/>
      <c r="FW2" s="153"/>
      <c r="FX2" s="153"/>
      <c r="FY2" s="153"/>
      <c r="FZ2" s="153"/>
      <c r="GA2" s="153"/>
      <c r="GB2" s="153"/>
      <c r="GC2" s="153"/>
      <c r="GD2" s="153"/>
      <c r="GE2" s="153"/>
      <c r="GF2" s="153"/>
      <c r="GG2" s="153"/>
      <c r="GH2" s="153"/>
      <c r="GI2" s="153"/>
      <c r="GJ2" s="153"/>
      <c r="GK2" s="153"/>
      <c r="GL2" s="153"/>
      <c r="GM2" s="153"/>
      <c r="GN2" s="153"/>
      <c r="GO2" s="153"/>
      <c r="GP2" s="153"/>
      <c r="GQ2" s="153"/>
      <c r="GR2" s="153"/>
      <c r="GS2" s="153"/>
      <c r="GT2" s="153"/>
      <c r="GU2" s="153"/>
      <c r="GV2" s="153"/>
      <c r="GW2" s="153"/>
      <c r="GX2" s="153"/>
      <c r="GY2" s="153"/>
      <c r="GZ2" s="153"/>
      <c r="HA2" s="153"/>
      <c r="HB2" s="153"/>
      <c r="HC2" s="153"/>
      <c r="HD2" s="153"/>
      <c r="HE2" s="153"/>
      <c r="HF2" s="153"/>
      <c r="HG2" s="153"/>
      <c r="HH2" s="153"/>
      <c r="HI2" s="153"/>
      <c r="HJ2" s="153"/>
      <c r="HK2" s="153"/>
      <c r="HL2" s="153"/>
      <c r="HM2" s="153"/>
      <c r="HN2" s="153"/>
      <c r="HO2" s="153"/>
      <c r="HP2" s="153"/>
      <c r="HQ2" s="153"/>
      <c r="HR2" s="153"/>
      <c r="HS2" s="153"/>
      <c r="HT2" s="153"/>
      <c r="HU2" s="153"/>
      <c r="HV2" s="153"/>
      <c r="HW2" s="153"/>
      <c r="HX2" s="153"/>
      <c r="HY2" s="153"/>
      <c r="HZ2" s="153"/>
      <c r="IA2" s="153"/>
      <c r="IB2" s="153"/>
      <c r="IC2" s="153"/>
      <c r="ID2" s="153"/>
      <c r="IE2" s="153"/>
      <c r="IF2" s="153"/>
      <c r="IG2" s="153"/>
      <c r="IH2" s="153"/>
      <c r="II2" s="153"/>
      <c r="IJ2" s="153"/>
      <c r="IK2" s="153"/>
      <c r="IL2" s="153"/>
      <c r="IM2" s="153"/>
      <c r="IN2" s="153"/>
      <c r="IO2" s="153"/>
      <c r="IP2" s="153"/>
      <c r="IQ2" s="153"/>
      <c r="IR2" s="153"/>
      <c r="IS2" s="153"/>
      <c r="IT2" s="153"/>
      <c r="IU2" s="153"/>
      <c r="IV2" s="153"/>
      <c r="IW2" s="153"/>
      <c r="IX2" s="153"/>
      <c r="IY2" s="153"/>
      <c r="IZ2" s="153"/>
      <c r="JA2" s="153"/>
      <c r="JB2" s="153"/>
      <c r="JC2" s="153"/>
      <c r="JD2" s="153"/>
      <c r="JE2" s="153"/>
      <c r="JF2" s="153"/>
      <c r="JG2" s="153"/>
      <c r="JH2" s="153"/>
      <c r="JI2" s="153"/>
      <c r="JJ2" s="153"/>
      <c r="JK2" s="153"/>
      <c r="JL2" s="153"/>
      <c r="JM2" s="153"/>
      <c r="JN2" s="153"/>
      <c r="JO2" s="153"/>
      <c r="JP2" s="153"/>
      <c r="JQ2" s="153"/>
      <c r="JR2" s="153"/>
    </row>
    <row r="3" spans="1:278" s="154" customFormat="1" ht="3" customHeight="1">
      <c r="A3" s="2"/>
      <c r="B3" s="2"/>
      <c r="C3" s="3"/>
      <c r="D3" s="583"/>
      <c r="E3" s="583"/>
      <c r="F3" s="583"/>
      <c r="G3" s="583"/>
      <c r="H3" s="583"/>
      <c r="I3" s="583"/>
      <c r="J3" s="583"/>
      <c r="K3" s="583"/>
      <c r="L3" s="583"/>
      <c r="M3" s="583"/>
      <c r="N3" s="583"/>
      <c r="O3" s="583"/>
      <c r="P3" s="583"/>
      <c r="Q3" s="584"/>
      <c r="R3" s="498"/>
      <c r="S3" s="498"/>
      <c r="T3" s="498"/>
      <c r="U3" s="153"/>
      <c r="V3" s="153"/>
      <c r="W3" s="153"/>
      <c r="X3" s="153"/>
      <c r="Y3" s="153"/>
      <c r="Z3" s="153"/>
      <c r="AA3" s="153"/>
      <c r="AB3" s="153"/>
      <c r="AC3" s="153"/>
      <c r="AD3" s="153"/>
      <c r="AE3" s="153"/>
      <c r="AF3" s="153"/>
      <c r="AG3" s="153"/>
      <c r="AH3" s="153"/>
      <c r="AI3" s="153"/>
      <c r="AJ3" s="153"/>
      <c r="AK3" s="153"/>
      <c r="AL3" s="153"/>
      <c r="AM3" s="153"/>
      <c r="AN3" s="153"/>
      <c r="AO3" s="153"/>
      <c r="AP3" s="153"/>
      <c r="AQ3" s="153"/>
      <c r="AR3" s="153"/>
      <c r="AS3" s="153"/>
      <c r="AT3" s="153"/>
      <c r="AU3" s="153"/>
      <c r="AV3" s="153"/>
      <c r="AW3" s="153"/>
      <c r="AX3" s="153"/>
      <c r="AY3" s="153"/>
      <c r="AZ3" s="153"/>
      <c r="BA3" s="153"/>
      <c r="BB3" s="153"/>
      <c r="BC3" s="153"/>
      <c r="BD3" s="153"/>
      <c r="BE3" s="153"/>
      <c r="BF3" s="153"/>
      <c r="BG3" s="153"/>
      <c r="BH3" s="153"/>
      <c r="BI3" s="153"/>
      <c r="BJ3" s="153"/>
      <c r="BK3" s="153"/>
      <c r="BL3" s="153"/>
      <c r="BM3" s="153"/>
      <c r="BN3" s="153"/>
      <c r="BO3" s="153"/>
      <c r="BP3" s="153"/>
      <c r="BQ3" s="153"/>
      <c r="BR3" s="153"/>
      <c r="BS3" s="153"/>
      <c r="BT3" s="153"/>
      <c r="BU3" s="153"/>
      <c r="BV3" s="153"/>
      <c r="BW3" s="153"/>
      <c r="BX3" s="153"/>
      <c r="BY3" s="153"/>
      <c r="BZ3" s="153"/>
      <c r="CA3" s="153"/>
      <c r="CB3" s="153"/>
      <c r="CC3" s="153"/>
      <c r="CD3" s="153"/>
      <c r="CE3" s="153"/>
      <c r="CF3" s="153"/>
      <c r="CG3" s="153"/>
      <c r="CH3" s="153"/>
      <c r="CI3" s="153"/>
      <c r="CJ3" s="153"/>
      <c r="CK3" s="153"/>
      <c r="CL3" s="153"/>
      <c r="CM3" s="153"/>
      <c r="CN3" s="153"/>
      <c r="CO3" s="153"/>
      <c r="CP3" s="153"/>
      <c r="CQ3" s="153"/>
      <c r="CR3" s="153"/>
      <c r="CS3" s="153"/>
      <c r="CT3" s="153"/>
      <c r="CU3" s="153"/>
      <c r="CV3" s="153"/>
      <c r="CW3" s="153"/>
      <c r="CX3" s="153"/>
      <c r="CY3" s="153"/>
      <c r="CZ3" s="153"/>
      <c r="DA3" s="153"/>
      <c r="DB3" s="153"/>
      <c r="DC3" s="153"/>
      <c r="DD3" s="153"/>
      <c r="DE3" s="153"/>
      <c r="DF3" s="153"/>
      <c r="DG3" s="153"/>
      <c r="DH3" s="153"/>
      <c r="DI3" s="153"/>
      <c r="DJ3" s="153"/>
      <c r="DK3" s="153"/>
      <c r="DL3" s="153"/>
      <c r="DM3" s="153"/>
      <c r="DN3" s="153"/>
      <c r="DO3" s="153"/>
      <c r="DP3" s="153"/>
      <c r="DQ3" s="153"/>
      <c r="DR3" s="153"/>
      <c r="DS3" s="153"/>
      <c r="DT3" s="153"/>
      <c r="DU3" s="153"/>
      <c r="DV3" s="153"/>
      <c r="DW3" s="153"/>
      <c r="DX3" s="153"/>
      <c r="DY3" s="153"/>
      <c r="DZ3" s="153"/>
      <c r="EA3" s="153"/>
      <c r="EB3" s="153"/>
      <c r="EC3" s="153"/>
      <c r="ED3" s="153"/>
      <c r="EE3" s="153"/>
      <c r="EF3" s="153"/>
      <c r="EG3" s="153"/>
      <c r="EH3" s="153"/>
      <c r="EI3" s="153"/>
      <c r="EJ3" s="153"/>
      <c r="EK3" s="153"/>
      <c r="EL3" s="153"/>
      <c r="EM3" s="153"/>
      <c r="EN3" s="153"/>
      <c r="EO3" s="153"/>
      <c r="EP3" s="153"/>
      <c r="EQ3" s="153"/>
      <c r="ER3" s="153"/>
      <c r="ES3" s="153"/>
      <c r="ET3" s="153"/>
      <c r="EU3" s="153"/>
      <c r="EV3" s="153"/>
      <c r="EW3" s="153"/>
      <c r="EX3" s="153"/>
      <c r="EY3" s="153"/>
      <c r="EZ3" s="153"/>
      <c r="FA3" s="153"/>
      <c r="FB3" s="153"/>
      <c r="FC3" s="153"/>
      <c r="FD3" s="153"/>
      <c r="FE3" s="153"/>
      <c r="FF3" s="153"/>
      <c r="FG3" s="153"/>
      <c r="FH3" s="153"/>
      <c r="FI3" s="153"/>
      <c r="FJ3" s="153"/>
      <c r="FK3" s="153"/>
      <c r="FL3" s="153"/>
      <c r="FM3" s="153"/>
      <c r="FN3" s="153"/>
      <c r="FO3" s="153"/>
      <c r="FP3" s="153"/>
      <c r="FQ3" s="153"/>
      <c r="FR3" s="153"/>
      <c r="FS3" s="153"/>
      <c r="FT3" s="153"/>
      <c r="FU3" s="153"/>
      <c r="FV3" s="153"/>
      <c r="FW3" s="153"/>
      <c r="FX3" s="153"/>
      <c r="FY3" s="153"/>
      <c r="FZ3" s="153"/>
      <c r="GA3" s="153"/>
      <c r="GB3" s="153"/>
      <c r="GC3" s="153"/>
      <c r="GD3" s="153"/>
      <c r="GE3" s="153"/>
      <c r="GF3" s="153"/>
      <c r="GG3" s="153"/>
      <c r="GH3" s="153"/>
      <c r="GI3" s="153"/>
      <c r="GJ3" s="153"/>
      <c r="GK3" s="153"/>
      <c r="GL3" s="153"/>
      <c r="GM3" s="153"/>
      <c r="GN3" s="153"/>
      <c r="GO3" s="153"/>
      <c r="GP3" s="153"/>
      <c r="GQ3" s="153"/>
      <c r="GR3" s="153"/>
      <c r="GS3" s="153"/>
      <c r="GT3" s="153"/>
      <c r="GU3" s="153"/>
      <c r="GV3" s="153"/>
      <c r="GW3" s="153"/>
      <c r="GX3" s="153"/>
      <c r="GY3" s="153"/>
      <c r="GZ3" s="153"/>
      <c r="HA3" s="153"/>
      <c r="HB3" s="153"/>
      <c r="HC3" s="153"/>
      <c r="HD3" s="153"/>
      <c r="HE3" s="153"/>
      <c r="HF3" s="153"/>
      <c r="HG3" s="153"/>
      <c r="HH3" s="153"/>
      <c r="HI3" s="153"/>
      <c r="HJ3" s="153"/>
      <c r="HK3" s="153"/>
      <c r="HL3" s="153"/>
      <c r="HM3" s="153"/>
      <c r="HN3" s="153"/>
      <c r="HO3" s="153"/>
      <c r="HP3" s="153"/>
      <c r="HQ3" s="153"/>
      <c r="HR3" s="153"/>
      <c r="HS3" s="153"/>
      <c r="HT3" s="153"/>
      <c r="HU3" s="153"/>
      <c r="HV3" s="153"/>
      <c r="HW3" s="153"/>
      <c r="HX3" s="153"/>
      <c r="HY3" s="153"/>
      <c r="HZ3" s="153"/>
      <c r="IA3" s="153"/>
      <c r="IB3" s="153"/>
      <c r="IC3" s="153"/>
      <c r="ID3" s="153"/>
      <c r="IE3" s="153"/>
      <c r="IF3" s="153"/>
      <c r="IG3" s="153"/>
      <c r="IH3" s="153"/>
      <c r="II3" s="153"/>
      <c r="IJ3" s="153"/>
      <c r="IK3" s="153"/>
      <c r="IL3" s="153"/>
      <c r="IM3" s="153"/>
      <c r="IN3" s="153"/>
      <c r="IO3" s="153"/>
      <c r="IP3" s="153"/>
      <c r="IQ3" s="153"/>
      <c r="IR3" s="153"/>
      <c r="IS3" s="153"/>
      <c r="IT3" s="153"/>
      <c r="IU3" s="153"/>
      <c r="IV3" s="153"/>
      <c r="IW3" s="153"/>
      <c r="IX3" s="153"/>
      <c r="IY3" s="153"/>
      <c r="IZ3" s="153"/>
      <c r="JA3" s="153"/>
      <c r="JB3" s="153"/>
      <c r="JC3" s="153"/>
      <c r="JD3" s="153"/>
      <c r="JE3" s="153"/>
      <c r="JF3" s="153"/>
      <c r="JG3" s="153"/>
      <c r="JH3" s="153"/>
      <c r="JI3" s="153"/>
      <c r="JJ3" s="153"/>
      <c r="JK3" s="153"/>
      <c r="JL3" s="153"/>
      <c r="JM3" s="153"/>
      <c r="JN3" s="153"/>
      <c r="JO3" s="153"/>
      <c r="JP3" s="153"/>
      <c r="JQ3" s="153"/>
      <c r="JR3" s="153"/>
    </row>
    <row r="4" spans="1:278" s="154" customFormat="1" ht="41.25" customHeight="1">
      <c r="A4" s="499" t="s">
        <v>0</v>
      </c>
      <c r="B4" s="500"/>
      <c r="C4" s="501"/>
      <c r="D4" s="502" t="str">
        <f>'[7]Mapa Final'!D4</f>
        <v>Mejoramiento SIGCMA</v>
      </c>
      <c r="E4" s="503"/>
      <c r="F4" s="503"/>
      <c r="G4" s="503"/>
      <c r="H4" s="503"/>
      <c r="I4" s="503"/>
      <c r="J4" s="503"/>
      <c r="K4" s="503"/>
      <c r="L4" s="503"/>
      <c r="M4" s="503"/>
      <c r="N4" s="504"/>
      <c r="O4" s="505"/>
      <c r="P4" s="505"/>
      <c r="Q4" s="505"/>
      <c r="R4" s="1"/>
      <c r="S4" s="1"/>
      <c r="T4" s="1"/>
      <c r="U4" s="153"/>
      <c r="V4" s="153"/>
      <c r="W4" s="153"/>
      <c r="X4" s="153"/>
      <c r="Y4" s="153"/>
      <c r="Z4" s="153"/>
      <c r="AA4" s="153"/>
      <c r="AB4" s="153"/>
      <c r="AC4" s="153"/>
      <c r="AD4" s="153"/>
      <c r="AE4" s="153"/>
      <c r="AF4" s="153"/>
      <c r="AG4" s="153"/>
      <c r="AH4" s="153"/>
      <c r="AI4" s="153"/>
      <c r="AJ4" s="153"/>
      <c r="AK4" s="153"/>
      <c r="AL4" s="153"/>
      <c r="AM4" s="153"/>
      <c r="AN4" s="153"/>
      <c r="AO4" s="153"/>
      <c r="AP4" s="153"/>
      <c r="AQ4" s="153"/>
      <c r="AR4" s="153"/>
      <c r="AS4" s="153"/>
      <c r="AT4" s="153"/>
      <c r="AU4" s="153"/>
      <c r="AV4" s="153"/>
      <c r="AW4" s="153"/>
      <c r="AX4" s="153"/>
      <c r="AY4" s="153"/>
      <c r="AZ4" s="153"/>
      <c r="BA4" s="153"/>
      <c r="BB4" s="153"/>
      <c r="BC4" s="153"/>
      <c r="BD4" s="153"/>
      <c r="BE4" s="153"/>
      <c r="BF4" s="153"/>
      <c r="BG4" s="153"/>
      <c r="BH4" s="153"/>
      <c r="BI4" s="153"/>
      <c r="BJ4" s="153"/>
      <c r="BK4" s="153"/>
      <c r="BL4" s="153"/>
      <c r="BM4" s="153"/>
      <c r="BN4" s="153"/>
      <c r="BO4" s="153"/>
      <c r="BP4" s="153"/>
      <c r="BQ4" s="153"/>
      <c r="BR4" s="153"/>
      <c r="BS4" s="153"/>
      <c r="BT4" s="153"/>
      <c r="BU4" s="153"/>
      <c r="BV4" s="153"/>
      <c r="BW4" s="153"/>
      <c r="BX4" s="153"/>
      <c r="BY4" s="153"/>
      <c r="BZ4" s="153"/>
      <c r="CA4" s="153"/>
      <c r="CB4" s="153"/>
      <c r="CC4" s="153"/>
      <c r="CD4" s="153"/>
      <c r="CE4" s="153"/>
      <c r="CF4" s="153"/>
      <c r="CG4" s="153"/>
      <c r="CH4" s="153"/>
      <c r="CI4" s="153"/>
      <c r="CJ4" s="153"/>
      <c r="CK4" s="153"/>
      <c r="CL4" s="153"/>
      <c r="CM4" s="153"/>
      <c r="CN4" s="153"/>
      <c r="CO4" s="153"/>
      <c r="CP4" s="153"/>
      <c r="CQ4" s="153"/>
      <c r="CR4" s="153"/>
      <c r="CS4" s="153"/>
      <c r="CT4" s="153"/>
      <c r="CU4" s="153"/>
      <c r="CV4" s="153"/>
      <c r="CW4" s="153"/>
      <c r="CX4" s="153"/>
      <c r="CY4" s="153"/>
      <c r="CZ4" s="153"/>
      <c r="DA4" s="153"/>
      <c r="DB4" s="153"/>
      <c r="DC4" s="153"/>
      <c r="DD4" s="153"/>
      <c r="DE4" s="153"/>
      <c r="DF4" s="153"/>
      <c r="DG4" s="153"/>
      <c r="DH4" s="153"/>
      <c r="DI4" s="153"/>
      <c r="DJ4" s="153"/>
      <c r="DK4" s="153"/>
      <c r="DL4" s="153"/>
      <c r="DM4" s="153"/>
      <c r="DN4" s="153"/>
      <c r="DO4" s="153"/>
      <c r="DP4" s="153"/>
      <c r="DQ4" s="153"/>
      <c r="DR4" s="153"/>
      <c r="DS4" s="153"/>
      <c r="DT4" s="153"/>
      <c r="DU4" s="153"/>
      <c r="DV4" s="153"/>
      <c r="DW4" s="153"/>
      <c r="DX4" s="153"/>
      <c r="DY4" s="153"/>
      <c r="DZ4" s="153"/>
      <c r="EA4" s="153"/>
      <c r="EB4" s="153"/>
      <c r="EC4" s="153"/>
      <c r="ED4" s="153"/>
      <c r="EE4" s="153"/>
      <c r="EF4" s="153"/>
      <c r="EG4" s="153"/>
      <c r="EH4" s="153"/>
      <c r="EI4" s="153"/>
      <c r="EJ4" s="153"/>
      <c r="EK4" s="153"/>
      <c r="EL4" s="153"/>
      <c r="EM4" s="153"/>
      <c r="EN4" s="153"/>
      <c r="EO4" s="153"/>
      <c r="EP4" s="153"/>
      <c r="EQ4" s="153"/>
      <c r="ER4" s="153"/>
      <c r="ES4" s="153"/>
      <c r="ET4" s="153"/>
      <c r="EU4" s="153"/>
      <c r="EV4" s="153"/>
      <c r="EW4" s="153"/>
      <c r="EX4" s="153"/>
      <c r="EY4" s="153"/>
      <c r="EZ4" s="153"/>
      <c r="FA4" s="153"/>
      <c r="FB4" s="153"/>
      <c r="FC4" s="153"/>
      <c r="FD4" s="153"/>
      <c r="FE4" s="153"/>
      <c r="FF4" s="153"/>
      <c r="FG4" s="153"/>
      <c r="FH4" s="153"/>
      <c r="FI4" s="153"/>
      <c r="FJ4" s="153"/>
      <c r="FK4" s="153"/>
      <c r="FL4" s="153"/>
      <c r="FM4" s="153"/>
      <c r="FN4" s="153"/>
      <c r="FO4" s="153"/>
      <c r="FP4" s="153"/>
      <c r="FQ4" s="153"/>
      <c r="FR4" s="153"/>
      <c r="FS4" s="153"/>
      <c r="FT4" s="153"/>
      <c r="FU4" s="153"/>
      <c r="FV4" s="153"/>
      <c r="FW4" s="153"/>
      <c r="FX4" s="153"/>
      <c r="FY4" s="153"/>
      <c r="FZ4" s="153"/>
      <c r="GA4" s="153"/>
      <c r="GB4" s="153"/>
      <c r="GC4" s="153"/>
      <c r="GD4" s="153"/>
      <c r="GE4" s="153"/>
      <c r="GF4" s="153"/>
      <c r="GG4" s="153"/>
      <c r="GH4" s="153"/>
      <c r="GI4" s="153"/>
      <c r="GJ4" s="153"/>
      <c r="GK4" s="153"/>
      <c r="GL4" s="153"/>
      <c r="GM4" s="153"/>
      <c r="GN4" s="153"/>
      <c r="GO4" s="153"/>
      <c r="GP4" s="153"/>
      <c r="GQ4" s="153"/>
      <c r="GR4" s="153"/>
      <c r="GS4" s="153"/>
      <c r="GT4" s="153"/>
      <c r="GU4" s="153"/>
      <c r="GV4" s="153"/>
      <c r="GW4" s="153"/>
      <c r="GX4" s="153"/>
      <c r="GY4" s="153"/>
      <c r="GZ4" s="153"/>
      <c r="HA4" s="153"/>
      <c r="HB4" s="153"/>
      <c r="HC4" s="153"/>
      <c r="HD4" s="153"/>
      <c r="HE4" s="153"/>
      <c r="HF4" s="153"/>
      <c r="HG4" s="153"/>
      <c r="HH4" s="153"/>
      <c r="HI4" s="153"/>
      <c r="HJ4" s="153"/>
      <c r="HK4" s="153"/>
      <c r="HL4" s="153"/>
      <c r="HM4" s="153"/>
      <c r="HN4" s="153"/>
      <c r="HO4" s="153"/>
      <c r="HP4" s="153"/>
      <c r="HQ4" s="153"/>
      <c r="HR4" s="153"/>
      <c r="HS4" s="153"/>
      <c r="HT4" s="153"/>
      <c r="HU4" s="153"/>
      <c r="HV4" s="153"/>
      <c r="HW4" s="153"/>
      <c r="HX4" s="153"/>
      <c r="HY4" s="153"/>
      <c r="HZ4" s="153"/>
      <c r="IA4" s="153"/>
      <c r="IB4" s="153"/>
      <c r="IC4" s="153"/>
      <c r="ID4" s="153"/>
      <c r="IE4" s="153"/>
      <c r="IF4" s="153"/>
      <c r="IG4" s="153"/>
      <c r="IH4" s="153"/>
      <c r="II4" s="153"/>
      <c r="IJ4" s="153"/>
      <c r="IK4" s="153"/>
      <c r="IL4" s="153"/>
      <c r="IM4" s="153"/>
      <c r="IN4" s="153"/>
      <c r="IO4" s="153"/>
      <c r="IP4" s="153"/>
      <c r="IQ4" s="153"/>
      <c r="IR4" s="153"/>
      <c r="IS4" s="153"/>
      <c r="IT4" s="153"/>
      <c r="IU4" s="153"/>
      <c r="IV4" s="153"/>
      <c r="IW4" s="153"/>
      <c r="IX4" s="153"/>
      <c r="IY4" s="153"/>
      <c r="IZ4" s="153"/>
      <c r="JA4" s="153"/>
      <c r="JB4" s="153"/>
      <c r="JC4" s="153"/>
      <c r="JD4" s="153"/>
      <c r="JE4" s="153"/>
      <c r="JF4" s="153"/>
      <c r="JG4" s="153"/>
      <c r="JH4" s="153"/>
      <c r="JI4" s="153"/>
      <c r="JJ4" s="153"/>
      <c r="JK4" s="153"/>
      <c r="JL4" s="153"/>
      <c r="JM4" s="153"/>
      <c r="JN4" s="153"/>
      <c r="JO4" s="153"/>
      <c r="JP4" s="153"/>
      <c r="JQ4" s="153"/>
      <c r="JR4" s="153"/>
    </row>
    <row r="5" spans="1:278" s="154" customFormat="1" ht="52.5" customHeight="1">
      <c r="A5" s="499" t="s">
        <v>1</v>
      </c>
      <c r="B5" s="500"/>
      <c r="C5" s="501"/>
      <c r="D5" s="510" t="str">
        <f>'[7]Mapa Final'!D5</f>
        <v>Garantizar el mejoramiento continuo del sistema integrado de gestión y control de la calidad y medio ambiente, a partir de la definición y aplicación de metodologías requeridas para su implementación, mantenimiento y mejora de tal forma que permita asegurar el cumplimiento de los objetivos institucionales y del SIGCMA   en el marco  del sistema  de  Gestion  de calidad, Medio Ambiente , Seguridad y Salud   en el Trabajo.</v>
      </c>
      <c r="E5" s="511"/>
      <c r="F5" s="511"/>
      <c r="G5" s="511"/>
      <c r="H5" s="511"/>
      <c r="I5" s="511"/>
      <c r="J5" s="511"/>
      <c r="K5" s="511"/>
      <c r="L5" s="511"/>
      <c r="M5" s="511"/>
      <c r="N5" s="512"/>
      <c r="O5" s="1"/>
      <c r="P5" s="1"/>
      <c r="Q5" s="1"/>
      <c r="R5" s="1"/>
      <c r="S5" s="1"/>
      <c r="T5" s="1"/>
      <c r="U5" s="153"/>
      <c r="V5" s="153"/>
      <c r="W5" s="153"/>
      <c r="X5" s="153"/>
      <c r="Y5" s="153"/>
      <c r="Z5" s="153"/>
      <c r="AA5" s="153"/>
      <c r="AB5" s="153"/>
      <c r="AC5" s="153"/>
      <c r="AD5" s="153"/>
      <c r="AE5" s="153"/>
      <c r="AF5" s="153"/>
      <c r="AG5" s="153"/>
      <c r="AH5" s="153"/>
      <c r="AI5" s="153"/>
      <c r="AJ5" s="153"/>
      <c r="AK5" s="153"/>
      <c r="AL5" s="153"/>
      <c r="AM5" s="153"/>
      <c r="AN5" s="153"/>
      <c r="AO5" s="153"/>
      <c r="AP5" s="153"/>
      <c r="AQ5" s="153"/>
      <c r="AR5" s="153"/>
      <c r="AS5" s="153"/>
      <c r="AT5" s="153"/>
      <c r="AU5" s="153"/>
      <c r="AV5" s="153"/>
      <c r="AW5" s="153"/>
      <c r="AX5" s="153"/>
      <c r="AY5" s="153"/>
      <c r="AZ5" s="153"/>
      <c r="BA5" s="153"/>
      <c r="BB5" s="153"/>
      <c r="BC5" s="153"/>
      <c r="BD5" s="153"/>
      <c r="BE5" s="153"/>
      <c r="BF5" s="153"/>
      <c r="BG5" s="153"/>
      <c r="BH5" s="153"/>
      <c r="BI5" s="153"/>
      <c r="BJ5" s="153"/>
      <c r="BK5" s="153"/>
      <c r="BL5" s="153"/>
      <c r="BM5" s="153"/>
      <c r="BN5" s="153"/>
      <c r="BO5" s="153"/>
      <c r="BP5" s="153"/>
      <c r="BQ5" s="153"/>
      <c r="BR5" s="153"/>
      <c r="BS5" s="153"/>
      <c r="BT5" s="153"/>
      <c r="BU5" s="153"/>
      <c r="BV5" s="153"/>
      <c r="BW5" s="153"/>
      <c r="BX5" s="153"/>
      <c r="BY5" s="153"/>
      <c r="BZ5" s="153"/>
      <c r="CA5" s="153"/>
      <c r="CB5" s="153"/>
      <c r="CC5" s="153"/>
      <c r="CD5" s="153"/>
      <c r="CE5" s="153"/>
      <c r="CF5" s="153"/>
      <c r="CG5" s="153"/>
      <c r="CH5" s="153"/>
      <c r="CI5" s="153"/>
      <c r="CJ5" s="153"/>
      <c r="CK5" s="153"/>
      <c r="CL5" s="153"/>
      <c r="CM5" s="153"/>
      <c r="CN5" s="153"/>
      <c r="CO5" s="153"/>
      <c r="CP5" s="153"/>
      <c r="CQ5" s="153"/>
      <c r="CR5" s="153"/>
      <c r="CS5" s="153"/>
      <c r="CT5" s="153"/>
      <c r="CU5" s="153"/>
      <c r="CV5" s="153"/>
      <c r="CW5" s="153"/>
      <c r="CX5" s="153"/>
      <c r="CY5" s="153"/>
      <c r="CZ5" s="153"/>
      <c r="DA5" s="153"/>
      <c r="DB5" s="153"/>
      <c r="DC5" s="153"/>
      <c r="DD5" s="153"/>
      <c r="DE5" s="153"/>
      <c r="DF5" s="153"/>
      <c r="DG5" s="153"/>
      <c r="DH5" s="153"/>
      <c r="DI5" s="153"/>
      <c r="DJ5" s="153"/>
      <c r="DK5" s="153"/>
      <c r="DL5" s="153"/>
      <c r="DM5" s="153"/>
      <c r="DN5" s="153"/>
      <c r="DO5" s="153"/>
      <c r="DP5" s="153"/>
      <c r="DQ5" s="153"/>
      <c r="DR5" s="153"/>
      <c r="DS5" s="153"/>
      <c r="DT5" s="153"/>
      <c r="DU5" s="153"/>
      <c r="DV5" s="153"/>
      <c r="DW5" s="153"/>
      <c r="DX5" s="153"/>
      <c r="DY5" s="153"/>
      <c r="DZ5" s="153"/>
      <c r="EA5" s="153"/>
      <c r="EB5" s="153"/>
      <c r="EC5" s="153"/>
      <c r="ED5" s="153"/>
      <c r="EE5" s="153"/>
      <c r="EF5" s="153"/>
      <c r="EG5" s="153"/>
      <c r="EH5" s="153"/>
      <c r="EI5" s="153"/>
      <c r="EJ5" s="153"/>
      <c r="EK5" s="153"/>
      <c r="EL5" s="153"/>
      <c r="EM5" s="153"/>
      <c r="EN5" s="153"/>
      <c r="EO5" s="153"/>
      <c r="EP5" s="153"/>
      <c r="EQ5" s="153"/>
      <c r="ER5" s="153"/>
      <c r="ES5" s="153"/>
      <c r="ET5" s="153"/>
      <c r="EU5" s="153"/>
      <c r="EV5" s="153"/>
      <c r="EW5" s="153"/>
      <c r="EX5" s="153"/>
      <c r="EY5" s="153"/>
      <c r="EZ5" s="153"/>
      <c r="FA5" s="153"/>
      <c r="FB5" s="153"/>
      <c r="FC5" s="153"/>
      <c r="FD5" s="153"/>
      <c r="FE5" s="153"/>
      <c r="FF5" s="153"/>
      <c r="FG5" s="153"/>
      <c r="FH5" s="153"/>
      <c r="FI5" s="153"/>
      <c r="FJ5" s="153"/>
      <c r="FK5" s="153"/>
      <c r="FL5" s="153"/>
      <c r="FM5" s="153"/>
      <c r="FN5" s="153"/>
      <c r="FO5" s="153"/>
      <c r="FP5" s="153"/>
      <c r="FQ5" s="153"/>
      <c r="FR5" s="153"/>
      <c r="FS5" s="153"/>
      <c r="FT5" s="153"/>
      <c r="FU5" s="153"/>
      <c r="FV5" s="153"/>
      <c r="FW5" s="153"/>
      <c r="FX5" s="153"/>
      <c r="FY5" s="153"/>
      <c r="FZ5" s="153"/>
      <c r="GA5" s="153"/>
      <c r="GB5" s="153"/>
      <c r="GC5" s="153"/>
      <c r="GD5" s="153"/>
      <c r="GE5" s="153"/>
      <c r="GF5" s="153"/>
      <c r="GG5" s="153"/>
      <c r="GH5" s="153"/>
      <c r="GI5" s="153"/>
      <c r="GJ5" s="153"/>
      <c r="GK5" s="153"/>
      <c r="GL5" s="153"/>
      <c r="GM5" s="153"/>
      <c r="GN5" s="153"/>
      <c r="GO5" s="153"/>
      <c r="GP5" s="153"/>
      <c r="GQ5" s="153"/>
      <c r="GR5" s="153"/>
      <c r="GS5" s="153"/>
      <c r="GT5" s="153"/>
      <c r="GU5" s="153"/>
      <c r="GV5" s="153"/>
      <c r="GW5" s="153"/>
      <c r="GX5" s="153"/>
      <c r="GY5" s="153"/>
      <c r="GZ5" s="153"/>
      <c r="HA5" s="153"/>
      <c r="HB5" s="153"/>
      <c r="HC5" s="153"/>
      <c r="HD5" s="153"/>
      <c r="HE5" s="153"/>
      <c r="HF5" s="153"/>
      <c r="HG5" s="153"/>
      <c r="HH5" s="153"/>
      <c r="HI5" s="153"/>
      <c r="HJ5" s="153"/>
      <c r="HK5" s="153"/>
      <c r="HL5" s="153"/>
      <c r="HM5" s="153"/>
      <c r="HN5" s="153"/>
      <c r="HO5" s="153"/>
      <c r="HP5" s="153"/>
      <c r="HQ5" s="153"/>
      <c r="HR5" s="153"/>
      <c r="HS5" s="153"/>
      <c r="HT5" s="153"/>
      <c r="HU5" s="153"/>
      <c r="HV5" s="153"/>
      <c r="HW5" s="153"/>
      <c r="HX5" s="153"/>
      <c r="HY5" s="153"/>
      <c r="HZ5" s="153"/>
      <c r="IA5" s="153"/>
      <c r="IB5" s="153"/>
      <c r="IC5" s="153"/>
      <c r="ID5" s="153"/>
      <c r="IE5" s="153"/>
      <c r="IF5" s="153"/>
      <c r="IG5" s="153"/>
      <c r="IH5" s="153"/>
      <c r="II5" s="153"/>
      <c r="IJ5" s="153"/>
      <c r="IK5" s="153"/>
      <c r="IL5" s="153"/>
      <c r="IM5" s="153"/>
      <c r="IN5" s="153"/>
      <c r="IO5" s="153"/>
      <c r="IP5" s="153"/>
      <c r="IQ5" s="153"/>
      <c r="IR5" s="153"/>
      <c r="IS5" s="153"/>
      <c r="IT5" s="153"/>
      <c r="IU5" s="153"/>
      <c r="IV5" s="153"/>
      <c r="IW5" s="153"/>
      <c r="IX5" s="153"/>
      <c r="IY5" s="153"/>
      <c r="IZ5" s="153"/>
      <c r="JA5" s="153"/>
      <c r="JB5" s="153"/>
      <c r="JC5" s="153"/>
      <c r="JD5" s="153"/>
      <c r="JE5" s="153"/>
      <c r="JF5" s="153"/>
      <c r="JG5" s="153"/>
      <c r="JH5" s="153"/>
      <c r="JI5" s="153"/>
      <c r="JJ5" s="153"/>
      <c r="JK5" s="153"/>
      <c r="JL5" s="153"/>
      <c r="JM5" s="153"/>
      <c r="JN5" s="153"/>
      <c r="JO5" s="153"/>
      <c r="JP5" s="153"/>
      <c r="JQ5" s="153"/>
      <c r="JR5" s="153"/>
    </row>
    <row r="6" spans="1:278" s="154" customFormat="1" ht="32.25" customHeight="1" thickBot="1">
      <c r="A6" s="499" t="s">
        <v>2</v>
      </c>
      <c r="B6" s="500"/>
      <c r="C6" s="501"/>
      <c r="D6" s="510" t="str">
        <f>'[7]Mapa Final'!D6</f>
        <v>Nivel Central y Seccional</v>
      </c>
      <c r="E6" s="511"/>
      <c r="F6" s="511"/>
      <c r="G6" s="511"/>
      <c r="H6" s="511"/>
      <c r="I6" s="511"/>
      <c r="J6" s="511"/>
      <c r="K6" s="511"/>
      <c r="L6" s="511"/>
      <c r="M6" s="511"/>
      <c r="N6" s="512"/>
      <c r="O6" s="1"/>
      <c r="P6" s="1"/>
      <c r="Q6" s="1"/>
      <c r="R6" s="1"/>
      <c r="S6" s="1"/>
      <c r="T6" s="1"/>
      <c r="U6" s="153"/>
      <c r="V6" s="153"/>
      <c r="W6" s="153"/>
      <c r="X6" s="153"/>
      <c r="Y6" s="153"/>
      <c r="Z6" s="153"/>
      <c r="AA6" s="153"/>
      <c r="AB6" s="153"/>
      <c r="AC6" s="153"/>
      <c r="AD6" s="153"/>
      <c r="AE6" s="153"/>
      <c r="AF6" s="153"/>
      <c r="AG6" s="153"/>
      <c r="AH6" s="153"/>
      <c r="AI6" s="153"/>
      <c r="AJ6" s="153"/>
      <c r="AK6" s="153"/>
      <c r="AL6" s="153"/>
      <c r="AM6" s="153"/>
      <c r="AN6" s="153"/>
      <c r="AO6" s="153"/>
      <c r="AP6" s="153"/>
      <c r="AQ6" s="153"/>
      <c r="AR6" s="153"/>
      <c r="AS6" s="153"/>
      <c r="AT6" s="153"/>
      <c r="AU6" s="153"/>
      <c r="AV6" s="153"/>
      <c r="AW6" s="153"/>
      <c r="AX6" s="153"/>
      <c r="AY6" s="153"/>
      <c r="AZ6" s="153"/>
      <c r="BA6" s="153"/>
      <c r="BB6" s="153"/>
      <c r="BC6" s="153"/>
      <c r="BD6" s="153"/>
      <c r="BE6" s="153"/>
      <c r="BF6" s="153"/>
      <c r="BG6" s="153"/>
      <c r="BH6" s="153"/>
      <c r="BI6" s="153"/>
      <c r="BJ6" s="153"/>
      <c r="BK6" s="153"/>
      <c r="BL6" s="153"/>
      <c r="BM6" s="153"/>
      <c r="BN6" s="153"/>
      <c r="BO6" s="153"/>
      <c r="BP6" s="153"/>
      <c r="BQ6" s="153"/>
      <c r="BR6" s="153"/>
      <c r="BS6" s="153"/>
      <c r="BT6" s="153"/>
      <c r="BU6" s="153"/>
      <c r="BV6" s="153"/>
      <c r="BW6" s="153"/>
      <c r="BX6" s="153"/>
      <c r="BY6" s="153"/>
      <c r="BZ6" s="153"/>
      <c r="CA6" s="153"/>
      <c r="CB6" s="153"/>
      <c r="CC6" s="153"/>
      <c r="CD6" s="153"/>
      <c r="CE6" s="153"/>
      <c r="CF6" s="153"/>
      <c r="CG6" s="153"/>
      <c r="CH6" s="153"/>
      <c r="CI6" s="153"/>
      <c r="CJ6" s="153"/>
      <c r="CK6" s="153"/>
      <c r="CL6" s="153"/>
      <c r="CM6" s="153"/>
      <c r="CN6" s="153"/>
      <c r="CO6" s="153"/>
      <c r="CP6" s="153"/>
      <c r="CQ6" s="153"/>
      <c r="CR6" s="153"/>
      <c r="CS6" s="153"/>
      <c r="CT6" s="153"/>
      <c r="CU6" s="153"/>
      <c r="CV6" s="153"/>
      <c r="CW6" s="153"/>
      <c r="CX6" s="153"/>
      <c r="CY6" s="153"/>
      <c r="CZ6" s="153"/>
      <c r="DA6" s="153"/>
      <c r="DB6" s="153"/>
      <c r="DC6" s="153"/>
      <c r="DD6" s="153"/>
      <c r="DE6" s="153"/>
      <c r="DF6" s="153"/>
      <c r="DG6" s="153"/>
      <c r="DH6" s="153"/>
      <c r="DI6" s="153"/>
      <c r="DJ6" s="153"/>
      <c r="DK6" s="153"/>
      <c r="DL6" s="153"/>
      <c r="DM6" s="153"/>
      <c r="DN6" s="153"/>
      <c r="DO6" s="153"/>
      <c r="DP6" s="153"/>
      <c r="DQ6" s="153"/>
      <c r="DR6" s="153"/>
      <c r="DS6" s="153"/>
      <c r="DT6" s="153"/>
      <c r="DU6" s="153"/>
      <c r="DV6" s="153"/>
      <c r="DW6" s="153"/>
      <c r="DX6" s="153"/>
      <c r="DY6" s="153"/>
      <c r="DZ6" s="153"/>
      <c r="EA6" s="153"/>
      <c r="EB6" s="153"/>
      <c r="EC6" s="153"/>
      <c r="ED6" s="153"/>
      <c r="EE6" s="153"/>
      <c r="EF6" s="153"/>
      <c r="EG6" s="153"/>
      <c r="EH6" s="153"/>
      <c r="EI6" s="153"/>
      <c r="EJ6" s="153"/>
      <c r="EK6" s="153"/>
      <c r="EL6" s="153"/>
      <c r="EM6" s="153"/>
      <c r="EN6" s="153"/>
      <c r="EO6" s="153"/>
      <c r="EP6" s="153"/>
      <c r="EQ6" s="153"/>
      <c r="ER6" s="153"/>
      <c r="ES6" s="153"/>
      <c r="ET6" s="153"/>
      <c r="EU6" s="153"/>
      <c r="EV6" s="153"/>
      <c r="EW6" s="153"/>
      <c r="EX6" s="153"/>
      <c r="EY6" s="153"/>
      <c r="EZ6" s="153"/>
      <c r="FA6" s="153"/>
      <c r="FB6" s="153"/>
      <c r="FC6" s="153"/>
      <c r="FD6" s="153"/>
      <c r="FE6" s="153"/>
      <c r="FF6" s="153"/>
      <c r="FG6" s="153"/>
      <c r="FH6" s="153"/>
      <c r="FI6" s="153"/>
      <c r="FJ6" s="153"/>
      <c r="FK6" s="153"/>
      <c r="FL6" s="153"/>
      <c r="FM6" s="153"/>
      <c r="FN6" s="153"/>
      <c r="FO6" s="153"/>
      <c r="FP6" s="153"/>
      <c r="FQ6" s="153"/>
      <c r="FR6" s="153"/>
      <c r="FS6" s="153"/>
      <c r="FT6" s="153"/>
      <c r="FU6" s="153"/>
      <c r="FV6" s="153"/>
      <c r="FW6" s="153"/>
      <c r="FX6" s="153"/>
      <c r="FY6" s="153"/>
      <c r="FZ6" s="153"/>
      <c r="GA6" s="153"/>
      <c r="GB6" s="153"/>
      <c r="GC6" s="153"/>
      <c r="GD6" s="153"/>
      <c r="GE6" s="153"/>
      <c r="GF6" s="153"/>
      <c r="GG6" s="153"/>
      <c r="GH6" s="153"/>
      <c r="GI6" s="153"/>
      <c r="GJ6" s="153"/>
      <c r="GK6" s="153"/>
      <c r="GL6" s="153"/>
      <c r="GM6" s="153"/>
      <c r="GN6" s="153"/>
      <c r="GO6" s="153"/>
      <c r="GP6" s="153"/>
      <c r="GQ6" s="153"/>
      <c r="GR6" s="153"/>
      <c r="GS6" s="153"/>
      <c r="GT6" s="153"/>
      <c r="GU6" s="153"/>
      <c r="GV6" s="153"/>
      <c r="GW6" s="153"/>
      <c r="GX6" s="153"/>
      <c r="GY6" s="153"/>
      <c r="GZ6" s="153"/>
      <c r="HA6" s="153"/>
      <c r="HB6" s="153"/>
      <c r="HC6" s="153"/>
      <c r="HD6" s="153"/>
      <c r="HE6" s="153"/>
      <c r="HF6" s="153"/>
      <c r="HG6" s="153"/>
      <c r="HH6" s="153"/>
      <c r="HI6" s="153"/>
      <c r="HJ6" s="153"/>
      <c r="HK6" s="153"/>
      <c r="HL6" s="153"/>
      <c r="HM6" s="153"/>
      <c r="HN6" s="153"/>
      <c r="HO6" s="153"/>
      <c r="HP6" s="153"/>
      <c r="HQ6" s="153"/>
      <c r="HR6" s="153"/>
      <c r="HS6" s="153"/>
      <c r="HT6" s="153"/>
      <c r="HU6" s="153"/>
      <c r="HV6" s="153"/>
      <c r="HW6" s="153"/>
      <c r="HX6" s="153"/>
      <c r="HY6" s="153"/>
      <c r="HZ6" s="153"/>
      <c r="IA6" s="153"/>
      <c r="IB6" s="153"/>
      <c r="IC6" s="153"/>
      <c r="ID6" s="153"/>
      <c r="IE6" s="153"/>
      <c r="IF6" s="153"/>
      <c r="IG6" s="153"/>
      <c r="IH6" s="153"/>
      <c r="II6" s="153"/>
      <c r="IJ6" s="153"/>
      <c r="IK6" s="153"/>
      <c r="IL6" s="153"/>
      <c r="IM6" s="153"/>
      <c r="IN6" s="153"/>
      <c r="IO6" s="153"/>
      <c r="IP6" s="153"/>
      <c r="IQ6" s="153"/>
      <c r="IR6" s="153"/>
      <c r="IS6" s="153"/>
      <c r="IT6" s="153"/>
      <c r="IU6" s="153"/>
      <c r="IV6" s="153"/>
      <c r="IW6" s="153"/>
      <c r="IX6" s="153"/>
      <c r="IY6" s="153"/>
      <c r="IZ6" s="153"/>
      <c r="JA6" s="153"/>
      <c r="JB6" s="153"/>
      <c r="JC6" s="153"/>
      <c r="JD6" s="153"/>
      <c r="JE6" s="153"/>
      <c r="JF6" s="153"/>
      <c r="JG6" s="153"/>
      <c r="JH6" s="153"/>
      <c r="JI6" s="153"/>
      <c r="JJ6" s="153"/>
      <c r="JK6" s="153"/>
      <c r="JL6" s="153"/>
      <c r="JM6" s="153"/>
      <c r="JN6" s="153"/>
      <c r="JO6" s="153"/>
      <c r="JP6" s="153"/>
      <c r="JQ6" s="153"/>
      <c r="JR6" s="153"/>
    </row>
    <row r="7" spans="1:278" s="176" customFormat="1" ht="46.5" customHeight="1" thickTop="1" thickBot="1">
      <c r="A7" s="576" t="s">
        <v>361</v>
      </c>
      <c r="B7" s="577"/>
      <c r="C7" s="577"/>
      <c r="D7" s="577"/>
      <c r="E7" s="577"/>
      <c r="F7" s="578"/>
      <c r="G7" s="180"/>
      <c r="H7" s="579" t="s">
        <v>362</v>
      </c>
      <c r="I7" s="579"/>
      <c r="J7" s="579"/>
      <c r="K7" s="579" t="s">
        <v>363</v>
      </c>
      <c r="L7" s="579"/>
      <c r="M7" s="579"/>
      <c r="N7" s="580" t="s">
        <v>364</v>
      </c>
      <c r="O7" s="585" t="s">
        <v>365</v>
      </c>
      <c r="P7" s="587" t="s">
        <v>366</v>
      </c>
      <c r="Q7" s="588"/>
      <c r="R7" s="587" t="s">
        <v>367</v>
      </c>
      <c r="S7" s="588"/>
      <c r="T7" s="575" t="s">
        <v>689</v>
      </c>
      <c r="U7" s="185"/>
      <c r="V7" s="185"/>
      <c r="W7" s="185"/>
      <c r="X7" s="185"/>
      <c r="Y7" s="185"/>
      <c r="Z7" s="185"/>
      <c r="AA7" s="185"/>
      <c r="AB7" s="185"/>
      <c r="AC7" s="185"/>
      <c r="AD7" s="185"/>
      <c r="AE7" s="185"/>
      <c r="AF7" s="185"/>
      <c r="AG7" s="185"/>
      <c r="AH7" s="185"/>
      <c r="AI7" s="185"/>
      <c r="AJ7" s="185"/>
      <c r="AK7" s="185"/>
      <c r="AL7" s="185"/>
      <c r="AM7" s="185"/>
      <c r="AN7" s="185"/>
      <c r="AO7" s="185"/>
      <c r="AP7" s="185"/>
      <c r="AQ7" s="185"/>
      <c r="AR7" s="185"/>
      <c r="AS7" s="185"/>
      <c r="AT7" s="185"/>
      <c r="AU7" s="185"/>
      <c r="AV7" s="185"/>
      <c r="AW7" s="185"/>
      <c r="AX7" s="185"/>
      <c r="AY7" s="185"/>
      <c r="AZ7" s="185"/>
      <c r="BA7" s="185"/>
      <c r="BB7" s="185"/>
      <c r="BC7" s="185"/>
      <c r="BD7" s="185"/>
      <c r="BE7" s="185"/>
      <c r="BF7" s="185"/>
      <c r="BG7" s="185"/>
      <c r="BH7" s="185"/>
      <c r="BI7" s="185"/>
      <c r="BJ7" s="185"/>
      <c r="BK7" s="185"/>
      <c r="BL7" s="185"/>
      <c r="BM7" s="185"/>
      <c r="BN7" s="185"/>
      <c r="BO7" s="185"/>
      <c r="BP7" s="185"/>
      <c r="BQ7" s="185"/>
      <c r="BR7" s="185"/>
      <c r="BS7" s="185"/>
      <c r="BT7" s="185"/>
      <c r="BU7" s="185"/>
      <c r="BV7" s="185"/>
      <c r="BW7" s="185"/>
      <c r="BX7" s="185"/>
      <c r="BY7" s="185"/>
      <c r="BZ7" s="185"/>
      <c r="CA7" s="185"/>
      <c r="CB7" s="185"/>
      <c r="CC7" s="185"/>
      <c r="CD7" s="185"/>
      <c r="CE7" s="185"/>
      <c r="CF7" s="185"/>
      <c r="CG7" s="185"/>
      <c r="CH7" s="185"/>
      <c r="CI7" s="185"/>
      <c r="CJ7" s="185"/>
      <c r="CK7" s="185"/>
      <c r="CL7" s="185"/>
      <c r="CM7" s="185"/>
      <c r="CN7" s="185"/>
      <c r="CO7" s="185"/>
      <c r="CP7" s="185"/>
      <c r="CQ7" s="185"/>
      <c r="CR7" s="185"/>
      <c r="CS7" s="185"/>
      <c r="CT7" s="185"/>
      <c r="CU7" s="185"/>
      <c r="CV7" s="185"/>
      <c r="CW7" s="185"/>
      <c r="CX7" s="185"/>
      <c r="CY7" s="185"/>
      <c r="CZ7" s="185"/>
      <c r="DA7" s="185"/>
      <c r="DB7" s="185"/>
      <c r="DC7" s="185"/>
      <c r="DD7" s="185"/>
      <c r="DE7" s="185"/>
      <c r="DF7" s="185"/>
      <c r="DG7" s="185"/>
      <c r="DH7" s="185"/>
      <c r="DI7" s="185"/>
      <c r="DJ7" s="185"/>
      <c r="DK7" s="185"/>
      <c r="DL7" s="185"/>
      <c r="DM7" s="185"/>
      <c r="DN7" s="185"/>
      <c r="DO7" s="185"/>
      <c r="DP7" s="185"/>
      <c r="DQ7" s="185"/>
      <c r="DR7" s="185"/>
      <c r="DS7" s="185"/>
      <c r="DT7" s="185"/>
      <c r="DU7" s="185"/>
      <c r="DV7" s="185"/>
      <c r="DW7" s="185"/>
      <c r="DX7" s="185"/>
      <c r="DY7" s="185"/>
      <c r="DZ7" s="185"/>
      <c r="EA7" s="185"/>
      <c r="EB7" s="185"/>
      <c r="EC7" s="185"/>
      <c r="ED7" s="185"/>
      <c r="EE7" s="185"/>
      <c r="EF7" s="185"/>
      <c r="EG7" s="185"/>
      <c r="EH7" s="185"/>
      <c r="EI7" s="185"/>
      <c r="EJ7" s="185"/>
      <c r="EK7" s="185"/>
      <c r="EL7" s="185"/>
      <c r="EM7" s="185"/>
      <c r="EN7" s="185"/>
      <c r="EO7" s="185"/>
      <c r="EP7" s="185"/>
      <c r="EQ7" s="185"/>
      <c r="ER7" s="185"/>
      <c r="ES7" s="185"/>
      <c r="ET7" s="185"/>
      <c r="EU7" s="185"/>
      <c r="EV7" s="185"/>
      <c r="EW7" s="185"/>
      <c r="EX7" s="185"/>
      <c r="EY7" s="185"/>
      <c r="EZ7" s="185"/>
      <c r="FA7" s="185"/>
      <c r="FB7" s="185"/>
      <c r="FC7" s="185"/>
      <c r="FD7" s="185"/>
      <c r="FE7" s="185"/>
      <c r="FF7" s="185"/>
      <c r="FG7" s="185"/>
      <c r="FH7" s="185"/>
      <c r="FI7" s="185"/>
      <c r="FJ7" s="185"/>
      <c r="FK7" s="185"/>
      <c r="FL7" s="185"/>
      <c r="FM7" s="185"/>
      <c r="FN7" s="185"/>
      <c r="FO7" s="185"/>
      <c r="FP7" s="185"/>
      <c r="FQ7" s="185"/>
      <c r="FR7" s="185"/>
      <c r="FS7" s="185"/>
      <c r="FT7" s="185"/>
    </row>
    <row r="8" spans="1:278" s="177" customFormat="1" ht="60.95" customHeight="1" thickTop="1" thickBot="1">
      <c r="A8" s="188" t="s">
        <v>202</v>
      </c>
      <c r="B8" s="188" t="s">
        <v>386</v>
      </c>
      <c r="C8" s="189" t="s">
        <v>8</v>
      </c>
      <c r="D8" s="181" t="s">
        <v>376</v>
      </c>
      <c r="E8" s="190" t="s">
        <v>10</v>
      </c>
      <c r="F8" s="190" t="s">
        <v>11</v>
      </c>
      <c r="G8" s="190" t="s">
        <v>12</v>
      </c>
      <c r="H8" s="182" t="s">
        <v>369</v>
      </c>
      <c r="I8" s="182" t="s">
        <v>38</v>
      </c>
      <c r="J8" s="182" t="s">
        <v>370</v>
      </c>
      <c r="K8" s="182" t="s">
        <v>369</v>
      </c>
      <c r="L8" s="182" t="s">
        <v>371</v>
      </c>
      <c r="M8" s="182" t="s">
        <v>370</v>
      </c>
      <c r="N8" s="580"/>
      <c r="O8" s="586"/>
      <c r="P8" s="183" t="s">
        <v>372</v>
      </c>
      <c r="Q8" s="183" t="s">
        <v>373</v>
      </c>
      <c r="R8" s="183" t="s">
        <v>374</v>
      </c>
      <c r="S8" s="183" t="s">
        <v>375</v>
      </c>
      <c r="T8" s="575"/>
      <c r="U8" s="186"/>
      <c r="V8" s="186"/>
      <c r="W8" s="186"/>
      <c r="X8" s="186"/>
      <c r="Y8" s="186"/>
      <c r="Z8" s="186"/>
      <c r="AA8" s="186"/>
      <c r="AB8" s="186"/>
      <c r="AC8" s="186"/>
      <c r="AD8" s="186"/>
      <c r="AE8" s="186"/>
      <c r="AF8" s="186"/>
      <c r="AG8" s="186"/>
      <c r="AH8" s="186"/>
      <c r="AI8" s="186"/>
      <c r="AJ8" s="186"/>
      <c r="AK8" s="186"/>
      <c r="AL8" s="186"/>
      <c r="AM8" s="186"/>
      <c r="AN8" s="186"/>
      <c r="AO8" s="186"/>
      <c r="AP8" s="186"/>
      <c r="AQ8" s="186"/>
      <c r="AR8" s="186"/>
      <c r="AS8" s="186"/>
      <c r="AT8" s="186"/>
      <c r="AU8" s="186"/>
      <c r="AV8" s="186"/>
      <c r="AW8" s="186"/>
      <c r="AX8" s="186"/>
      <c r="AY8" s="186"/>
      <c r="AZ8" s="186"/>
      <c r="BA8" s="186"/>
      <c r="BB8" s="186"/>
      <c r="BC8" s="186"/>
      <c r="BD8" s="186"/>
      <c r="BE8" s="186"/>
      <c r="BF8" s="186"/>
      <c r="BG8" s="186"/>
      <c r="BH8" s="186"/>
      <c r="BI8" s="186"/>
      <c r="BJ8" s="186"/>
      <c r="BK8" s="186"/>
      <c r="BL8" s="186"/>
      <c r="BM8" s="186"/>
      <c r="BN8" s="186"/>
      <c r="BO8" s="186"/>
      <c r="BP8" s="186"/>
      <c r="BQ8" s="186"/>
      <c r="BR8" s="186"/>
      <c r="BS8" s="186"/>
      <c r="BT8" s="186"/>
      <c r="BU8" s="186"/>
      <c r="BV8" s="186"/>
      <c r="BW8" s="186"/>
      <c r="BX8" s="186"/>
      <c r="BY8" s="186"/>
      <c r="BZ8" s="186"/>
      <c r="CA8" s="186"/>
      <c r="CB8" s="186"/>
      <c r="CC8" s="186"/>
      <c r="CD8" s="186"/>
      <c r="CE8" s="186"/>
      <c r="CF8" s="186"/>
      <c r="CG8" s="186"/>
      <c r="CH8" s="186"/>
      <c r="CI8" s="186"/>
      <c r="CJ8" s="186"/>
      <c r="CK8" s="186"/>
      <c r="CL8" s="186"/>
      <c r="CM8" s="186"/>
      <c r="CN8" s="186"/>
      <c r="CO8" s="186"/>
      <c r="CP8" s="186"/>
      <c r="CQ8" s="186"/>
      <c r="CR8" s="186"/>
      <c r="CS8" s="186"/>
      <c r="CT8" s="186"/>
      <c r="CU8" s="186"/>
      <c r="CV8" s="186"/>
      <c r="CW8" s="186"/>
      <c r="CX8" s="186"/>
      <c r="CY8" s="186"/>
      <c r="CZ8" s="186"/>
      <c r="DA8" s="186"/>
      <c r="DB8" s="186"/>
      <c r="DC8" s="186"/>
      <c r="DD8" s="186"/>
      <c r="DE8" s="186"/>
      <c r="DF8" s="186"/>
      <c r="DG8" s="186"/>
      <c r="DH8" s="186"/>
      <c r="DI8" s="186"/>
      <c r="DJ8" s="186"/>
      <c r="DK8" s="186"/>
      <c r="DL8" s="186"/>
      <c r="DM8" s="186"/>
      <c r="DN8" s="186"/>
      <c r="DO8" s="186"/>
      <c r="DP8" s="186"/>
      <c r="DQ8" s="186"/>
      <c r="DR8" s="186"/>
      <c r="DS8" s="186"/>
      <c r="DT8" s="186"/>
      <c r="DU8" s="186"/>
      <c r="DV8" s="186"/>
      <c r="DW8" s="186"/>
      <c r="DX8" s="186"/>
      <c r="DY8" s="186"/>
      <c r="DZ8" s="186"/>
      <c r="EA8" s="186"/>
      <c r="EB8" s="186"/>
      <c r="EC8" s="186"/>
      <c r="ED8" s="186"/>
      <c r="EE8" s="186"/>
      <c r="EF8" s="186"/>
      <c r="EG8" s="186"/>
      <c r="EH8" s="186"/>
      <c r="EI8" s="186"/>
      <c r="EJ8" s="186"/>
      <c r="EK8" s="186"/>
      <c r="EL8" s="186"/>
      <c r="EM8" s="186"/>
      <c r="EN8" s="186"/>
      <c r="EO8" s="186"/>
      <c r="EP8" s="186"/>
      <c r="EQ8" s="186"/>
      <c r="ER8" s="186"/>
      <c r="ES8" s="186"/>
      <c r="ET8" s="186"/>
      <c r="EU8" s="186"/>
      <c r="EV8" s="186"/>
      <c r="EW8" s="186"/>
      <c r="EX8" s="186"/>
      <c r="EY8" s="186"/>
      <c r="EZ8" s="186"/>
      <c r="FA8" s="186"/>
      <c r="FB8" s="186"/>
      <c r="FC8" s="186"/>
      <c r="FD8" s="186"/>
      <c r="FE8" s="186"/>
      <c r="FF8" s="186"/>
      <c r="FG8" s="186"/>
      <c r="FH8" s="186"/>
      <c r="FI8" s="186"/>
      <c r="FJ8" s="186"/>
      <c r="FK8" s="186"/>
      <c r="FL8" s="186"/>
      <c r="FM8" s="186"/>
      <c r="FN8" s="186"/>
      <c r="FO8" s="186"/>
      <c r="FP8" s="186"/>
      <c r="FQ8" s="186"/>
      <c r="FR8" s="186"/>
      <c r="FS8" s="186"/>
      <c r="FT8" s="186"/>
    </row>
    <row r="9" spans="1:278" s="178" customFormat="1" ht="10.5" customHeight="1" thickTop="1" thickBot="1">
      <c r="A9" s="573"/>
      <c r="B9" s="574"/>
      <c r="C9" s="574"/>
      <c r="D9" s="574"/>
      <c r="E9" s="574"/>
      <c r="F9" s="574"/>
      <c r="G9" s="574"/>
      <c r="H9" s="574"/>
      <c r="I9" s="574"/>
      <c r="J9" s="574"/>
      <c r="K9" s="574"/>
      <c r="L9" s="574"/>
      <c r="M9" s="574"/>
      <c r="N9" s="574"/>
      <c r="T9" s="184"/>
      <c r="U9" s="187"/>
      <c r="V9" s="187"/>
      <c r="W9" s="187"/>
      <c r="X9" s="187"/>
      <c r="Y9" s="187"/>
      <c r="Z9" s="187"/>
      <c r="AA9" s="187"/>
      <c r="AB9" s="187"/>
      <c r="AC9" s="187"/>
      <c r="AD9" s="187"/>
      <c r="AE9" s="187"/>
      <c r="AF9" s="187"/>
      <c r="AG9" s="187"/>
      <c r="AH9" s="187"/>
      <c r="AI9" s="187"/>
      <c r="AJ9" s="187"/>
      <c r="AK9" s="187"/>
      <c r="AL9" s="187"/>
      <c r="AM9" s="187"/>
      <c r="AN9" s="187"/>
      <c r="AO9" s="187"/>
      <c r="AP9" s="187"/>
      <c r="AQ9" s="187"/>
      <c r="AR9" s="187"/>
      <c r="AS9" s="187"/>
      <c r="AT9" s="187"/>
      <c r="AU9" s="187"/>
      <c r="AV9" s="187"/>
      <c r="AW9" s="187"/>
      <c r="AX9" s="187"/>
      <c r="AY9" s="187"/>
      <c r="AZ9" s="187"/>
      <c r="BA9" s="187"/>
      <c r="BB9" s="187"/>
      <c r="BC9" s="187"/>
      <c r="BD9" s="187"/>
      <c r="BE9" s="187"/>
      <c r="BF9" s="187"/>
      <c r="BG9" s="187"/>
      <c r="BH9" s="187"/>
      <c r="BI9" s="187"/>
      <c r="BJ9" s="187"/>
      <c r="BK9" s="187"/>
      <c r="BL9" s="187"/>
      <c r="BM9" s="187"/>
      <c r="BN9" s="187"/>
      <c r="BO9" s="187"/>
      <c r="BP9" s="187"/>
      <c r="BQ9" s="187"/>
      <c r="BR9" s="187"/>
      <c r="BS9" s="187"/>
      <c r="BT9" s="187"/>
      <c r="BU9" s="187"/>
      <c r="BV9" s="187"/>
      <c r="BW9" s="187"/>
      <c r="BX9" s="187"/>
      <c r="BY9" s="187"/>
      <c r="BZ9" s="187"/>
      <c r="CA9" s="187"/>
      <c r="CB9" s="187"/>
      <c r="CC9" s="187"/>
      <c r="CD9" s="187"/>
      <c r="CE9" s="187"/>
      <c r="CF9" s="187"/>
      <c r="CG9" s="187"/>
      <c r="CH9" s="187"/>
      <c r="CI9" s="187"/>
      <c r="CJ9" s="187"/>
      <c r="CK9" s="187"/>
      <c r="CL9" s="187"/>
      <c r="CM9" s="187"/>
      <c r="CN9" s="187"/>
      <c r="CO9" s="187"/>
      <c r="CP9" s="187"/>
      <c r="CQ9" s="187"/>
      <c r="CR9" s="187"/>
      <c r="CS9" s="187"/>
      <c r="CT9" s="187"/>
      <c r="CU9" s="187"/>
      <c r="CV9" s="187"/>
      <c r="CW9" s="187"/>
      <c r="CX9" s="187"/>
      <c r="CY9" s="187"/>
      <c r="CZ9" s="187"/>
      <c r="DA9" s="187"/>
      <c r="DB9" s="187"/>
      <c r="DC9" s="187"/>
      <c r="DD9" s="187"/>
      <c r="DE9" s="187"/>
      <c r="DF9" s="187"/>
      <c r="DG9" s="187"/>
      <c r="DH9" s="187"/>
      <c r="DI9" s="187"/>
      <c r="DJ9" s="187"/>
      <c r="DK9" s="187"/>
      <c r="DL9" s="187"/>
      <c r="DM9" s="187"/>
      <c r="DN9" s="187"/>
      <c r="DO9" s="187"/>
      <c r="DP9" s="187"/>
      <c r="DQ9" s="187"/>
      <c r="DR9" s="187"/>
      <c r="DS9" s="187"/>
      <c r="DT9" s="187"/>
      <c r="DU9" s="187"/>
      <c r="DV9" s="187"/>
      <c r="DW9" s="187"/>
      <c r="DX9" s="187"/>
      <c r="DY9" s="187"/>
      <c r="DZ9" s="187"/>
      <c r="EA9" s="187"/>
      <c r="EB9" s="187"/>
      <c r="EC9" s="187"/>
      <c r="ED9" s="187"/>
      <c r="EE9" s="187"/>
      <c r="EF9" s="187"/>
      <c r="EG9" s="187"/>
      <c r="EH9" s="187"/>
      <c r="EI9" s="187"/>
      <c r="EJ9" s="187"/>
      <c r="EK9" s="187"/>
      <c r="EL9" s="187"/>
      <c r="EM9" s="187"/>
      <c r="EN9" s="187"/>
      <c r="EO9" s="187"/>
      <c r="EP9" s="187"/>
      <c r="EQ9" s="187"/>
      <c r="ER9" s="187"/>
      <c r="ES9" s="187"/>
      <c r="ET9" s="187"/>
      <c r="EU9" s="187"/>
      <c r="EV9" s="187"/>
      <c r="EW9" s="187"/>
      <c r="EX9" s="187"/>
      <c r="EY9" s="187"/>
      <c r="EZ9" s="187"/>
      <c r="FA9" s="187"/>
      <c r="FB9" s="187"/>
      <c r="FC9" s="187"/>
      <c r="FD9" s="187"/>
      <c r="FE9" s="187"/>
      <c r="FF9" s="187"/>
      <c r="FG9" s="187"/>
      <c r="FH9" s="187"/>
      <c r="FI9" s="187"/>
      <c r="FJ9" s="187"/>
      <c r="FK9" s="187"/>
      <c r="FL9" s="187"/>
      <c r="FM9" s="187"/>
      <c r="FN9" s="187"/>
      <c r="FO9" s="187"/>
      <c r="FP9" s="187"/>
      <c r="FQ9" s="187"/>
      <c r="FR9" s="187"/>
      <c r="FS9" s="187"/>
      <c r="FT9" s="187"/>
    </row>
    <row r="10" spans="1:278" s="179" customFormat="1" ht="15" customHeight="1">
      <c r="A10" s="543">
        <f>'[7]Mapa Final'!A10</f>
        <v>1</v>
      </c>
      <c r="B10" s="546" t="str">
        <f>'[7]Mapa Final'!B10</f>
        <v>Demora</v>
      </c>
      <c r="C10" s="549" t="str">
        <f>'[7]Mapa Final'!C10</f>
        <v>Incumplimiento de las metas establecidas</v>
      </c>
      <c r="D10" s="549" t="str">
        <f>'[7]Mapa Final'!D10</f>
        <v xml:space="preserve">1. Remisión extemporánea de informes por parte de los lider de procesos.
2. Sobre carga de trabajo
3. Insuficiencia de guías metodológicas para la elaboración de documentos técnicos.
4. Insuficiente inducción, entrenamiento y/o capacitación del personal encargado de hacer seguimiento al SIGCMA
%. Alta concentración de actividades relativas al sistema en poco personal.  
</v>
      </c>
      <c r="E10" s="552" t="str">
        <f>'[7]Mapa Final'!E10</f>
        <v>Remisión extemporánea de informes por parte de los lider de procesos.</v>
      </c>
      <c r="F10" s="552" t="str">
        <f>'[7]Mapa Final'!F10</f>
        <v>Posibilidad de incumplimiento de las metas establecidas debido a la falta de remisión extemporanea  de informes de seguimiento del sistema.</v>
      </c>
      <c r="G10" s="552" t="str">
        <f>'[7]Mapa Final'!G10</f>
        <v>Usuarios, productos y prácticas organizacionales</v>
      </c>
      <c r="H10" s="555" t="str">
        <f>'[7]Mapa Final'!I10</f>
        <v>Baja</v>
      </c>
      <c r="I10" s="558" t="str">
        <f>'[7]Mapa Final'!L10</f>
        <v>Moderado</v>
      </c>
      <c r="J10" s="561" t="str">
        <f>'[7]Mapa Final'!N10</f>
        <v>Moderado</v>
      </c>
      <c r="K10" s="564" t="str">
        <f>'[7]Mapa Final'!AA10</f>
        <v>Baja</v>
      </c>
      <c r="L10" s="564" t="str">
        <f>'[7]Mapa Final'!AE10</f>
        <v>Moderado</v>
      </c>
      <c r="M10" s="567" t="str">
        <f>'[7]Mapa Final'!AG10</f>
        <v>Moderado</v>
      </c>
      <c r="N10" s="564" t="s">
        <v>293</v>
      </c>
      <c r="O10" s="540" t="s">
        <v>466</v>
      </c>
      <c r="P10" s="572"/>
      <c r="Q10" s="572" t="s">
        <v>414</v>
      </c>
      <c r="R10" s="589">
        <v>44927</v>
      </c>
      <c r="S10" s="589">
        <v>45291</v>
      </c>
      <c r="T10" s="540" t="s">
        <v>536</v>
      </c>
      <c r="U10" s="35"/>
      <c r="V10" s="35"/>
      <c r="W10" s="35"/>
      <c r="X10" s="35"/>
      <c r="Y10" s="35"/>
      <c r="Z10" s="35"/>
      <c r="AA10" s="35"/>
      <c r="AB10" s="35"/>
      <c r="AC10" s="35"/>
      <c r="AD10" s="35"/>
      <c r="AE10" s="35"/>
      <c r="AF10" s="35"/>
      <c r="AG10" s="35"/>
      <c r="AH10" s="35"/>
      <c r="AI10" s="35"/>
      <c r="AJ10" s="35"/>
      <c r="AK10" s="35"/>
      <c r="AL10" s="35"/>
      <c r="AM10" s="35"/>
      <c r="AN10" s="35"/>
      <c r="AO10" s="35"/>
      <c r="AP10" s="35"/>
      <c r="AQ10" s="35"/>
      <c r="AR10" s="35"/>
      <c r="AS10" s="35"/>
      <c r="AT10" s="35"/>
      <c r="AU10" s="35"/>
      <c r="AV10" s="35"/>
      <c r="AW10" s="35"/>
      <c r="AX10" s="35"/>
      <c r="AY10" s="35"/>
      <c r="AZ10" s="35"/>
      <c r="BA10" s="35"/>
      <c r="BB10" s="35"/>
      <c r="BC10" s="35"/>
      <c r="BD10" s="35"/>
      <c r="BE10" s="35"/>
      <c r="BF10" s="35"/>
      <c r="BG10" s="35"/>
      <c r="BH10" s="35"/>
      <c r="BI10" s="35"/>
      <c r="BJ10" s="35"/>
      <c r="BK10" s="35"/>
      <c r="BL10" s="35"/>
      <c r="BM10" s="35"/>
      <c r="BN10" s="35"/>
      <c r="BO10" s="35"/>
      <c r="BP10" s="35"/>
      <c r="BQ10" s="35"/>
      <c r="BR10" s="35"/>
      <c r="BS10" s="35"/>
      <c r="BT10" s="35"/>
      <c r="BU10" s="35"/>
      <c r="BV10" s="35"/>
      <c r="BW10" s="35"/>
      <c r="BX10" s="35"/>
      <c r="BY10" s="35"/>
      <c r="BZ10" s="35"/>
      <c r="CA10" s="35"/>
      <c r="CB10" s="35"/>
      <c r="CC10" s="35"/>
      <c r="CD10" s="35"/>
      <c r="CE10" s="35"/>
      <c r="CF10" s="35"/>
      <c r="CG10" s="35"/>
      <c r="CH10" s="35"/>
      <c r="CI10" s="35"/>
      <c r="CJ10" s="35"/>
      <c r="CK10" s="35"/>
      <c r="CL10" s="35"/>
      <c r="CM10" s="35"/>
      <c r="CN10" s="35"/>
      <c r="CO10" s="35"/>
      <c r="CP10" s="35"/>
      <c r="CQ10" s="35"/>
      <c r="CR10" s="35"/>
      <c r="CS10" s="35"/>
      <c r="CT10" s="35"/>
      <c r="CU10" s="35"/>
      <c r="CV10" s="35"/>
      <c r="CW10" s="35"/>
      <c r="CX10" s="35"/>
      <c r="CY10" s="35"/>
      <c r="CZ10" s="35"/>
      <c r="DA10" s="35"/>
      <c r="DB10" s="35"/>
      <c r="DC10" s="35"/>
      <c r="DD10" s="35"/>
      <c r="DE10" s="35"/>
      <c r="DF10" s="35"/>
      <c r="DG10" s="35"/>
      <c r="DH10" s="35"/>
      <c r="DI10" s="35"/>
      <c r="DJ10" s="35"/>
      <c r="DK10" s="35"/>
      <c r="DL10" s="35"/>
      <c r="DM10" s="35"/>
      <c r="DN10" s="35"/>
      <c r="DO10" s="35"/>
      <c r="DP10" s="35"/>
      <c r="DQ10" s="35"/>
      <c r="DR10" s="35"/>
      <c r="DS10" s="35"/>
      <c r="DT10" s="35"/>
      <c r="DU10" s="35"/>
      <c r="DV10" s="35"/>
      <c r="DW10" s="35"/>
      <c r="DX10" s="35"/>
      <c r="DY10" s="35"/>
      <c r="DZ10" s="35"/>
      <c r="EA10" s="35"/>
      <c r="EB10" s="35"/>
      <c r="EC10" s="35"/>
      <c r="ED10" s="35"/>
      <c r="EE10" s="35"/>
      <c r="EF10" s="35"/>
      <c r="EG10" s="35"/>
      <c r="EH10" s="35"/>
      <c r="EI10" s="35"/>
      <c r="EJ10" s="35"/>
      <c r="EK10" s="35"/>
      <c r="EL10" s="35"/>
      <c r="EM10" s="35"/>
      <c r="EN10" s="35"/>
      <c r="EO10" s="35"/>
      <c r="EP10" s="35"/>
      <c r="EQ10" s="35"/>
      <c r="ER10" s="35"/>
      <c r="ES10" s="35"/>
      <c r="ET10" s="35"/>
      <c r="EU10" s="35"/>
      <c r="EV10" s="35"/>
      <c r="EW10" s="35"/>
      <c r="EX10" s="35"/>
      <c r="EY10" s="35"/>
      <c r="EZ10" s="35"/>
      <c r="FA10" s="35"/>
      <c r="FB10" s="35"/>
      <c r="FC10" s="35"/>
      <c r="FD10" s="35"/>
      <c r="FE10" s="35"/>
      <c r="FF10" s="35"/>
      <c r="FG10" s="35"/>
      <c r="FH10" s="35"/>
      <c r="FI10" s="35"/>
      <c r="FJ10" s="35"/>
      <c r="FK10" s="35"/>
      <c r="FL10" s="35"/>
      <c r="FM10" s="35"/>
      <c r="FN10" s="35"/>
      <c r="FO10" s="35"/>
      <c r="FP10" s="35"/>
      <c r="FQ10" s="35"/>
      <c r="FR10" s="35"/>
      <c r="FS10" s="35"/>
      <c r="FT10" s="35"/>
    </row>
    <row r="11" spans="1:278" s="179" customFormat="1" ht="13.5" customHeight="1">
      <c r="A11" s="544"/>
      <c r="B11" s="547"/>
      <c r="C11" s="550"/>
      <c r="D11" s="550"/>
      <c r="E11" s="553"/>
      <c r="F11" s="553"/>
      <c r="G11" s="553"/>
      <c r="H11" s="556"/>
      <c r="I11" s="559"/>
      <c r="J11" s="562"/>
      <c r="K11" s="565"/>
      <c r="L11" s="565"/>
      <c r="M11" s="568"/>
      <c r="N11" s="565"/>
      <c r="O11" s="570"/>
      <c r="P11" s="570"/>
      <c r="Q11" s="570"/>
      <c r="R11" s="570"/>
      <c r="S11" s="570"/>
      <c r="T11" s="541"/>
      <c r="U11" s="35"/>
      <c r="V11" s="35"/>
      <c r="W11" s="35"/>
      <c r="X11" s="35"/>
      <c r="Y11" s="35"/>
      <c r="Z11" s="35"/>
      <c r="AA11" s="35"/>
      <c r="AB11" s="35"/>
      <c r="AC11" s="35"/>
      <c r="AD11" s="35"/>
      <c r="AE11" s="35"/>
      <c r="AF11" s="35"/>
      <c r="AG11" s="35"/>
      <c r="AH11" s="35"/>
      <c r="AI11" s="35"/>
      <c r="AJ11" s="35"/>
      <c r="AK11" s="35"/>
      <c r="AL11" s="35"/>
      <c r="AM11" s="35"/>
      <c r="AN11" s="35"/>
      <c r="AO11" s="35"/>
      <c r="AP11" s="35"/>
      <c r="AQ11" s="35"/>
      <c r="AR11" s="35"/>
      <c r="AS11" s="35"/>
      <c r="AT11" s="35"/>
      <c r="AU11" s="35"/>
      <c r="AV11" s="35"/>
      <c r="AW11" s="35"/>
      <c r="AX11" s="35"/>
      <c r="AY11" s="35"/>
      <c r="AZ11" s="35"/>
      <c r="BA11" s="35"/>
      <c r="BB11" s="35"/>
      <c r="BC11" s="35"/>
      <c r="BD11" s="35"/>
      <c r="BE11" s="35"/>
      <c r="BF11" s="35"/>
      <c r="BG11" s="35"/>
      <c r="BH11" s="35"/>
      <c r="BI11" s="35"/>
      <c r="BJ11" s="35"/>
      <c r="BK11" s="35"/>
      <c r="BL11" s="35"/>
      <c r="BM11" s="35"/>
      <c r="BN11" s="35"/>
      <c r="BO11" s="35"/>
      <c r="BP11" s="35"/>
      <c r="BQ11" s="35"/>
      <c r="BR11" s="35"/>
      <c r="BS11" s="35"/>
      <c r="BT11" s="35"/>
      <c r="BU11" s="35"/>
      <c r="BV11" s="35"/>
      <c r="BW11" s="35"/>
      <c r="BX11" s="35"/>
      <c r="BY11" s="35"/>
      <c r="BZ11" s="35"/>
      <c r="CA11" s="35"/>
      <c r="CB11" s="35"/>
      <c r="CC11" s="35"/>
      <c r="CD11" s="35"/>
      <c r="CE11" s="35"/>
      <c r="CF11" s="35"/>
      <c r="CG11" s="35"/>
      <c r="CH11" s="35"/>
      <c r="CI11" s="35"/>
      <c r="CJ11" s="35"/>
      <c r="CK11" s="35"/>
      <c r="CL11" s="35"/>
      <c r="CM11" s="35"/>
      <c r="CN11" s="35"/>
      <c r="CO11" s="35"/>
      <c r="CP11" s="35"/>
      <c r="CQ11" s="35"/>
      <c r="CR11" s="35"/>
      <c r="CS11" s="35"/>
      <c r="CT11" s="35"/>
      <c r="CU11" s="35"/>
      <c r="CV11" s="35"/>
      <c r="CW11" s="35"/>
      <c r="CX11" s="35"/>
      <c r="CY11" s="35"/>
      <c r="CZ11" s="35"/>
      <c r="DA11" s="35"/>
      <c r="DB11" s="35"/>
      <c r="DC11" s="35"/>
      <c r="DD11" s="35"/>
      <c r="DE11" s="35"/>
      <c r="DF11" s="35"/>
      <c r="DG11" s="35"/>
      <c r="DH11" s="35"/>
      <c r="DI11" s="35"/>
      <c r="DJ11" s="35"/>
      <c r="DK11" s="35"/>
      <c r="DL11" s="35"/>
      <c r="DM11" s="35"/>
      <c r="DN11" s="35"/>
      <c r="DO11" s="35"/>
      <c r="DP11" s="35"/>
      <c r="DQ11" s="35"/>
      <c r="DR11" s="35"/>
      <c r="DS11" s="35"/>
      <c r="DT11" s="35"/>
      <c r="DU11" s="35"/>
      <c r="DV11" s="35"/>
      <c r="DW11" s="35"/>
      <c r="DX11" s="35"/>
      <c r="DY11" s="35"/>
      <c r="DZ11" s="35"/>
      <c r="EA11" s="35"/>
      <c r="EB11" s="35"/>
      <c r="EC11" s="35"/>
      <c r="ED11" s="35"/>
      <c r="EE11" s="35"/>
      <c r="EF11" s="35"/>
      <c r="EG11" s="35"/>
      <c r="EH11" s="35"/>
      <c r="EI11" s="35"/>
      <c r="EJ11" s="35"/>
      <c r="EK11" s="35"/>
      <c r="EL11" s="35"/>
      <c r="EM11" s="35"/>
      <c r="EN11" s="35"/>
      <c r="EO11" s="35"/>
      <c r="EP11" s="35"/>
      <c r="EQ11" s="35"/>
      <c r="ER11" s="35"/>
      <c r="ES11" s="35"/>
      <c r="ET11" s="35"/>
      <c r="EU11" s="35"/>
      <c r="EV11" s="35"/>
      <c r="EW11" s="35"/>
      <c r="EX11" s="35"/>
      <c r="EY11" s="35"/>
      <c r="EZ11" s="35"/>
      <c r="FA11" s="35"/>
      <c r="FB11" s="35"/>
      <c r="FC11" s="35"/>
      <c r="FD11" s="35"/>
      <c r="FE11" s="35"/>
      <c r="FF11" s="35"/>
      <c r="FG11" s="35"/>
      <c r="FH11" s="35"/>
      <c r="FI11" s="35"/>
      <c r="FJ11" s="35"/>
      <c r="FK11" s="35"/>
      <c r="FL11" s="35"/>
      <c r="FM11" s="35"/>
      <c r="FN11" s="35"/>
      <c r="FO11" s="35"/>
      <c r="FP11" s="35"/>
      <c r="FQ11" s="35"/>
      <c r="FR11" s="35"/>
      <c r="FS11" s="35"/>
      <c r="FT11" s="35"/>
    </row>
    <row r="12" spans="1:278" s="179" customFormat="1" ht="13.5" customHeight="1">
      <c r="A12" s="544"/>
      <c r="B12" s="547"/>
      <c r="C12" s="550"/>
      <c r="D12" s="550"/>
      <c r="E12" s="553"/>
      <c r="F12" s="553"/>
      <c r="G12" s="553"/>
      <c r="H12" s="556"/>
      <c r="I12" s="559"/>
      <c r="J12" s="562"/>
      <c r="K12" s="565"/>
      <c r="L12" s="565"/>
      <c r="M12" s="568"/>
      <c r="N12" s="565"/>
      <c r="O12" s="570"/>
      <c r="P12" s="570"/>
      <c r="Q12" s="570"/>
      <c r="R12" s="570"/>
      <c r="S12" s="570"/>
      <c r="T12" s="541"/>
      <c r="U12" s="35"/>
      <c r="V12" s="35"/>
      <c r="W12" s="35"/>
      <c r="X12" s="35"/>
      <c r="Y12" s="35"/>
      <c r="Z12" s="35"/>
      <c r="AA12" s="35"/>
      <c r="AB12" s="35"/>
      <c r="AC12" s="35"/>
      <c r="AD12" s="35"/>
      <c r="AE12" s="35"/>
      <c r="AF12" s="35"/>
      <c r="AG12" s="35"/>
      <c r="AH12" s="35"/>
      <c r="AI12" s="35"/>
      <c r="AJ12" s="35"/>
      <c r="AK12" s="35"/>
      <c r="AL12" s="35"/>
      <c r="AM12" s="35"/>
      <c r="AN12" s="35"/>
      <c r="AO12" s="35"/>
      <c r="AP12" s="35"/>
      <c r="AQ12" s="35"/>
      <c r="AR12" s="35"/>
      <c r="AS12" s="35"/>
      <c r="AT12" s="35"/>
      <c r="AU12" s="35"/>
      <c r="AV12" s="35"/>
      <c r="AW12" s="35"/>
      <c r="AX12" s="35"/>
      <c r="AY12" s="35"/>
      <c r="AZ12" s="35"/>
      <c r="BA12" s="35"/>
      <c r="BB12" s="35"/>
      <c r="BC12" s="35"/>
      <c r="BD12" s="35"/>
      <c r="BE12" s="35"/>
      <c r="BF12" s="35"/>
      <c r="BG12" s="35"/>
      <c r="BH12" s="35"/>
      <c r="BI12" s="35"/>
      <c r="BJ12" s="35"/>
      <c r="BK12" s="35"/>
      <c r="BL12" s="35"/>
      <c r="BM12" s="35"/>
      <c r="BN12" s="35"/>
      <c r="BO12" s="35"/>
      <c r="BP12" s="35"/>
      <c r="BQ12" s="35"/>
      <c r="BR12" s="35"/>
      <c r="BS12" s="35"/>
      <c r="BT12" s="35"/>
      <c r="BU12" s="35"/>
      <c r="BV12" s="35"/>
      <c r="BW12" s="35"/>
      <c r="BX12" s="35"/>
      <c r="BY12" s="35"/>
      <c r="BZ12" s="35"/>
      <c r="CA12" s="35"/>
      <c r="CB12" s="35"/>
      <c r="CC12" s="35"/>
      <c r="CD12" s="35"/>
      <c r="CE12" s="35"/>
      <c r="CF12" s="35"/>
      <c r="CG12" s="35"/>
      <c r="CH12" s="35"/>
      <c r="CI12" s="35"/>
      <c r="CJ12" s="35"/>
      <c r="CK12" s="35"/>
      <c r="CL12" s="35"/>
      <c r="CM12" s="35"/>
      <c r="CN12" s="35"/>
      <c r="CO12" s="35"/>
      <c r="CP12" s="35"/>
      <c r="CQ12" s="35"/>
      <c r="CR12" s="35"/>
      <c r="CS12" s="35"/>
      <c r="CT12" s="35"/>
      <c r="CU12" s="35"/>
      <c r="CV12" s="35"/>
      <c r="CW12" s="35"/>
      <c r="CX12" s="35"/>
      <c r="CY12" s="35"/>
      <c r="CZ12" s="35"/>
      <c r="DA12" s="35"/>
      <c r="DB12" s="35"/>
      <c r="DC12" s="35"/>
      <c r="DD12" s="35"/>
      <c r="DE12" s="35"/>
      <c r="DF12" s="35"/>
      <c r="DG12" s="35"/>
      <c r="DH12" s="35"/>
      <c r="DI12" s="35"/>
      <c r="DJ12" s="35"/>
      <c r="DK12" s="35"/>
      <c r="DL12" s="35"/>
      <c r="DM12" s="35"/>
      <c r="DN12" s="35"/>
      <c r="DO12" s="35"/>
      <c r="DP12" s="35"/>
      <c r="DQ12" s="35"/>
      <c r="DR12" s="35"/>
      <c r="DS12" s="35"/>
      <c r="DT12" s="35"/>
      <c r="DU12" s="35"/>
      <c r="DV12" s="35"/>
      <c r="DW12" s="35"/>
      <c r="DX12" s="35"/>
      <c r="DY12" s="35"/>
      <c r="DZ12" s="35"/>
      <c r="EA12" s="35"/>
      <c r="EB12" s="35"/>
      <c r="EC12" s="35"/>
      <c r="ED12" s="35"/>
      <c r="EE12" s="35"/>
      <c r="EF12" s="35"/>
      <c r="EG12" s="35"/>
      <c r="EH12" s="35"/>
      <c r="EI12" s="35"/>
      <c r="EJ12" s="35"/>
      <c r="EK12" s="35"/>
      <c r="EL12" s="35"/>
      <c r="EM12" s="35"/>
      <c r="EN12" s="35"/>
      <c r="EO12" s="35"/>
      <c r="EP12" s="35"/>
      <c r="EQ12" s="35"/>
      <c r="ER12" s="35"/>
      <c r="ES12" s="35"/>
      <c r="ET12" s="35"/>
      <c r="EU12" s="35"/>
      <c r="EV12" s="35"/>
      <c r="EW12" s="35"/>
      <c r="EX12" s="35"/>
      <c r="EY12" s="35"/>
      <c r="EZ12" s="35"/>
      <c r="FA12" s="35"/>
      <c r="FB12" s="35"/>
      <c r="FC12" s="35"/>
      <c r="FD12" s="35"/>
      <c r="FE12" s="35"/>
      <c r="FF12" s="35"/>
      <c r="FG12" s="35"/>
      <c r="FH12" s="35"/>
      <c r="FI12" s="35"/>
      <c r="FJ12" s="35"/>
      <c r="FK12" s="35"/>
      <c r="FL12" s="35"/>
      <c r="FM12" s="35"/>
      <c r="FN12" s="35"/>
      <c r="FO12" s="35"/>
      <c r="FP12" s="35"/>
      <c r="FQ12" s="35"/>
      <c r="FR12" s="35"/>
      <c r="FS12" s="35"/>
      <c r="FT12" s="35"/>
    </row>
    <row r="13" spans="1:278" s="179" customFormat="1" ht="13.5" customHeight="1">
      <c r="A13" s="544"/>
      <c r="B13" s="547"/>
      <c r="C13" s="550"/>
      <c r="D13" s="550"/>
      <c r="E13" s="553"/>
      <c r="F13" s="553"/>
      <c r="G13" s="553"/>
      <c r="H13" s="556"/>
      <c r="I13" s="559"/>
      <c r="J13" s="562"/>
      <c r="K13" s="565"/>
      <c r="L13" s="565"/>
      <c r="M13" s="568"/>
      <c r="N13" s="565"/>
      <c r="O13" s="570"/>
      <c r="P13" s="570"/>
      <c r="Q13" s="570"/>
      <c r="R13" s="570"/>
      <c r="S13" s="570"/>
      <c r="T13" s="541"/>
      <c r="U13" s="35"/>
      <c r="V13" s="35"/>
      <c r="W13" s="35"/>
      <c r="X13" s="35"/>
      <c r="Y13" s="35"/>
      <c r="Z13" s="35"/>
      <c r="AA13" s="35"/>
      <c r="AB13" s="35"/>
      <c r="AC13" s="35"/>
      <c r="AD13" s="35"/>
      <c r="AE13" s="35"/>
      <c r="AF13" s="35"/>
      <c r="AG13" s="35"/>
      <c r="AH13" s="35"/>
      <c r="AI13" s="35"/>
      <c r="AJ13" s="35"/>
      <c r="AK13" s="35"/>
      <c r="AL13" s="35"/>
      <c r="AM13" s="35"/>
      <c r="AN13" s="35"/>
      <c r="AO13" s="35"/>
      <c r="AP13" s="35"/>
      <c r="AQ13" s="35"/>
      <c r="AR13" s="35"/>
      <c r="AS13" s="35"/>
      <c r="AT13" s="35"/>
      <c r="AU13" s="35"/>
      <c r="AV13" s="35"/>
      <c r="AW13" s="35"/>
      <c r="AX13" s="35"/>
      <c r="AY13" s="35"/>
      <c r="AZ13" s="35"/>
      <c r="BA13" s="35"/>
      <c r="BB13" s="35"/>
      <c r="BC13" s="35"/>
      <c r="BD13" s="35"/>
      <c r="BE13" s="35"/>
      <c r="BF13" s="35"/>
      <c r="BG13" s="35"/>
      <c r="BH13" s="35"/>
      <c r="BI13" s="35"/>
      <c r="BJ13" s="35"/>
      <c r="BK13" s="35"/>
      <c r="BL13" s="35"/>
      <c r="BM13" s="35"/>
      <c r="BN13" s="35"/>
      <c r="BO13" s="35"/>
      <c r="BP13" s="35"/>
      <c r="BQ13" s="35"/>
      <c r="BR13" s="35"/>
      <c r="BS13" s="35"/>
      <c r="BT13" s="35"/>
      <c r="BU13" s="35"/>
      <c r="BV13" s="35"/>
      <c r="BW13" s="35"/>
      <c r="BX13" s="35"/>
      <c r="BY13" s="35"/>
      <c r="BZ13" s="35"/>
      <c r="CA13" s="35"/>
      <c r="CB13" s="35"/>
      <c r="CC13" s="35"/>
      <c r="CD13" s="35"/>
      <c r="CE13" s="35"/>
      <c r="CF13" s="35"/>
      <c r="CG13" s="35"/>
      <c r="CH13" s="35"/>
      <c r="CI13" s="35"/>
      <c r="CJ13" s="35"/>
      <c r="CK13" s="35"/>
      <c r="CL13" s="35"/>
      <c r="CM13" s="35"/>
      <c r="CN13" s="35"/>
      <c r="CO13" s="35"/>
      <c r="CP13" s="35"/>
      <c r="CQ13" s="35"/>
      <c r="CR13" s="35"/>
      <c r="CS13" s="35"/>
      <c r="CT13" s="35"/>
      <c r="CU13" s="35"/>
      <c r="CV13" s="35"/>
      <c r="CW13" s="35"/>
      <c r="CX13" s="35"/>
      <c r="CY13" s="35"/>
      <c r="CZ13" s="35"/>
      <c r="DA13" s="35"/>
      <c r="DB13" s="35"/>
      <c r="DC13" s="35"/>
      <c r="DD13" s="35"/>
      <c r="DE13" s="35"/>
      <c r="DF13" s="35"/>
      <c r="DG13" s="35"/>
      <c r="DH13" s="35"/>
      <c r="DI13" s="35"/>
      <c r="DJ13" s="35"/>
      <c r="DK13" s="35"/>
      <c r="DL13" s="35"/>
      <c r="DM13" s="35"/>
      <c r="DN13" s="35"/>
      <c r="DO13" s="35"/>
      <c r="DP13" s="35"/>
      <c r="DQ13" s="35"/>
      <c r="DR13" s="35"/>
      <c r="DS13" s="35"/>
      <c r="DT13" s="35"/>
      <c r="DU13" s="35"/>
      <c r="DV13" s="35"/>
      <c r="DW13" s="35"/>
      <c r="DX13" s="35"/>
      <c r="DY13" s="35"/>
      <c r="DZ13" s="35"/>
      <c r="EA13" s="35"/>
      <c r="EB13" s="35"/>
      <c r="EC13" s="35"/>
      <c r="ED13" s="35"/>
      <c r="EE13" s="35"/>
      <c r="EF13" s="35"/>
      <c r="EG13" s="35"/>
      <c r="EH13" s="35"/>
      <c r="EI13" s="35"/>
      <c r="EJ13" s="35"/>
      <c r="EK13" s="35"/>
      <c r="EL13" s="35"/>
      <c r="EM13" s="35"/>
      <c r="EN13" s="35"/>
      <c r="EO13" s="35"/>
      <c r="EP13" s="35"/>
      <c r="EQ13" s="35"/>
      <c r="ER13" s="35"/>
      <c r="ES13" s="35"/>
      <c r="ET13" s="35"/>
      <c r="EU13" s="35"/>
      <c r="EV13" s="35"/>
      <c r="EW13" s="35"/>
      <c r="EX13" s="35"/>
      <c r="EY13" s="35"/>
      <c r="EZ13" s="35"/>
      <c r="FA13" s="35"/>
      <c r="FB13" s="35"/>
      <c r="FC13" s="35"/>
      <c r="FD13" s="35"/>
      <c r="FE13" s="35"/>
      <c r="FF13" s="35"/>
      <c r="FG13" s="35"/>
      <c r="FH13" s="35"/>
      <c r="FI13" s="35"/>
      <c r="FJ13" s="35"/>
      <c r="FK13" s="35"/>
      <c r="FL13" s="35"/>
      <c r="FM13" s="35"/>
      <c r="FN13" s="35"/>
      <c r="FO13" s="35"/>
      <c r="FP13" s="35"/>
      <c r="FQ13" s="35"/>
      <c r="FR13" s="35"/>
      <c r="FS13" s="35"/>
      <c r="FT13" s="35"/>
    </row>
    <row r="14" spans="1:278" s="179" customFormat="1" ht="238.5" customHeight="1" thickBot="1">
      <c r="A14" s="545"/>
      <c r="B14" s="548"/>
      <c r="C14" s="551"/>
      <c r="D14" s="551"/>
      <c r="E14" s="554"/>
      <c r="F14" s="554"/>
      <c r="G14" s="554"/>
      <c r="H14" s="557"/>
      <c r="I14" s="560"/>
      <c r="J14" s="563"/>
      <c r="K14" s="566"/>
      <c r="L14" s="566"/>
      <c r="M14" s="569"/>
      <c r="N14" s="566"/>
      <c r="O14" s="571"/>
      <c r="P14" s="571"/>
      <c r="Q14" s="571"/>
      <c r="R14" s="571"/>
      <c r="S14" s="571"/>
      <c r="T14" s="542"/>
      <c r="U14" s="35"/>
      <c r="V14" s="35"/>
      <c r="W14" s="35"/>
      <c r="X14" s="35"/>
      <c r="Y14" s="35"/>
      <c r="Z14" s="35"/>
      <c r="AA14" s="35"/>
      <c r="AB14" s="35"/>
      <c r="AC14" s="35"/>
      <c r="AD14" s="35"/>
      <c r="AE14" s="35"/>
      <c r="AF14" s="35"/>
      <c r="AG14" s="35"/>
      <c r="AH14" s="35"/>
      <c r="AI14" s="35"/>
      <c r="AJ14" s="35"/>
      <c r="AK14" s="35"/>
      <c r="AL14" s="35"/>
      <c r="AM14" s="35"/>
      <c r="AN14" s="35"/>
      <c r="AO14" s="35"/>
      <c r="AP14" s="35"/>
      <c r="AQ14" s="35"/>
      <c r="AR14" s="35"/>
      <c r="AS14" s="35"/>
      <c r="AT14" s="35"/>
      <c r="AU14" s="35"/>
      <c r="AV14" s="35"/>
      <c r="AW14" s="35"/>
      <c r="AX14" s="35"/>
      <c r="AY14" s="35"/>
      <c r="AZ14" s="35"/>
      <c r="BA14" s="35"/>
      <c r="BB14" s="35"/>
      <c r="BC14" s="35"/>
      <c r="BD14" s="35"/>
      <c r="BE14" s="35"/>
      <c r="BF14" s="35"/>
      <c r="BG14" s="35"/>
      <c r="BH14" s="35"/>
      <c r="BI14" s="35"/>
      <c r="BJ14" s="35"/>
      <c r="BK14" s="35"/>
      <c r="BL14" s="35"/>
      <c r="BM14" s="35"/>
      <c r="BN14" s="35"/>
      <c r="BO14" s="35"/>
      <c r="BP14" s="35"/>
      <c r="BQ14" s="35"/>
      <c r="BR14" s="35"/>
      <c r="BS14" s="35"/>
      <c r="BT14" s="35"/>
      <c r="BU14" s="35"/>
      <c r="BV14" s="35"/>
      <c r="BW14" s="35"/>
      <c r="BX14" s="35"/>
      <c r="BY14" s="35"/>
      <c r="BZ14" s="35"/>
      <c r="CA14" s="35"/>
      <c r="CB14" s="35"/>
      <c r="CC14" s="35"/>
      <c r="CD14" s="35"/>
      <c r="CE14" s="35"/>
      <c r="CF14" s="35"/>
      <c r="CG14" s="35"/>
      <c r="CH14" s="35"/>
      <c r="CI14" s="35"/>
      <c r="CJ14" s="35"/>
      <c r="CK14" s="35"/>
      <c r="CL14" s="35"/>
      <c r="CM14" s="35"/>
      <c r="CN14" s="35"/>
      <c r="CO14" s="35"/>
      <c r="CP14" s="35"/>
      <c r="CQ14" s="35"/>
      <c r="CR14" s="35"/>
      <c r="CS14" s="35"/>
      <c r="CT14" s="35"/>
      <c r="CU14" s="35"/>
      <c r="CV14" s="35"/>
      <c r="CW14" s="35"/>
      <c r="CX14" s="35"/>
      <c r="CY14" s="35"/>
      <c r="CZ14" s="35"/>
      <c r="DA14" s="35"/>
      <c r="DB14" s="35"/>
      <c r="DC14" s="35"/>
      <c r="DD14" s="35"/>
      <c r="DE14" s="35"/>
      <c r="DF14" s="35"/>
      <c r="DG14" s="35"/>
      <c r="DH14" s="35"/>
      <c r="DI14" s="35"/>
      <c r="DJ14" s="35"/>
      <c r="DK14" s="35"/>
      <c r="DL14" s="35"/>
      <c r="DM14" s="35"/>
      <c r="DN14" s="35"/>
      <c r="DO14" s="35"/>
      <c r="DP14" s="35"/>
      <c r="DQ14" s="35"/>
      <c r="DR14" s="35"/>
      <c r="DS14" s="35"/>
      <c r="DT14" s="35"/>
      <c r="DU14" s="35"/>
      <c r="DV14" s="35"/>
      <c r="DW14" s="35"/>
      <c r="DX14" s="35"/>
      <c r="DY14" s="35"/>
      <c r="DZ14" s="35"/>
      <c r="EA14" s="35"/>
      <c r="EB14" s="35"/>
      <c r="EC14" s="35"/>
      <c r="ED14" s="35"/>
      <c r="EE14" s="35"/>
      <c r="EF14" s="35"/>
      <c r="EG14" s="35"/>
      <c r="EH14" s="35"/>
      <c r="EI14" s="35"/>
      <c r="EJ14" s="35"/>
      <c r="EK14" s="35"/>
      <c r="EL14" s="35"/>
      <c r="EM14" s="35"/>
      <c r="EN14" s="35"/>
      <c r="EO14" s="35"/>
      <c r="EP14" s="35"/>
      <c r="EQ14" s="35"/>
      <c r="ER14" s="35"/>
      <c r="ES14" s="35"/>
      <c r="ET14" s="35"/>
      <c r="EU14" s="35"/>
      <c r="EV14" s="35"/>
      <c r="EW14" s="35"/>
      <c r="EX14" s="35"/>
      <c r="EY14" s="35"/>
      <c r="EZ14" s="35"/>
      <c r="FA14" s="35"/>
      <c r="FB14" s="35"/>
      <c r="FC14" s="35"/>
      <c r="FD14" s="35"/>
      <c r="FE14" s="35"/>
      <c r="FF14" s="35"/>
      <c r="FG14" s="35"/>
      <c r="FH14" s="35"/>
      <c r="FI14" s="35"/>
      <c r="FJ14" s="35"/>
      <c r="FK14" s="35"/>
      <c r="FL14" s="35"/>
      <c r="FM14" s="35"/>
      <c r="FN14" s="35"/>
      <c r="FO14" s="35"/>
      <c r="FP14" s="35"/>
      <c r="FQ14" s="35"/>
      <c r="FR14" s="35"/>
      <c r="FS14" s="35"/>
      <c r="FT14" s="35"/>
    </row>
    <row r="15" spans="1:278" s="179" customFormat="1" ht="15" customHeight="1">
      <c r="A15" s="543">
        <f>'[7]Mapa Final'!A15</f>
        <v>2</v>
      </c>
      <c r="B15" s="546" t="str">
        <f>'[7]Mapa Final'!B15</f>
        <v>Desacierto</v>
      </c>
      <c r="C15" s="549" t="str">
        <f>'[7]Mapa Final'!C15</f>
        <v>Incumplimiento de las metas establecidas</v>
      </c>
      <c r="D15" s="549" t="str">
        <f>'[7]Mapa Final'!D15</f>
        <v xml:space="preserve">1. Falta de actualización o conocimiento de las normas que aplican para la implementación de sistemas de calidad y control.
2. Falta de unidad de criterio en lo que respecta a la aplicación del sistema.
3. Falta de inducción, entrenamiento o capacitación del personal encargado del mantenimiento del SGCMA 
</v>
      </c>
      <c r="E15" s="552" t="str">
        <f>'[7]Mapa Final'!E15</f>
        <v>Falta de unidad de criterio en lo que respecta a la aplicación del sistema.</v>
      </c>
      <c r="F15" s="552" t="str">
        <f>'[7]Mapa Final'!F15</f>
        <v>Posibilidad de Incumplimiento de las metas establecidas por falta de unidad de criterio en lo que respecta a la aplicación del sistema.</v>
      </c>
      <c r="G15" s="552" t="str">
        <f>'[7]Mapa Final'!G15</f>
        <v>Usuarios, productos y prácticas organizacionales</v>
      </c>
      <c r="H15" s="555" t="str">
        <f>'[7]Mapa Final'!I15</f>
        <v>Baja</v>
      </c>
      <c r="I15" s="558" t="str">
        <f>'[7]Mapa Final'!L15</f>
        <v>Moderado</v>
      </c>
      <c r="J15" s="561" t="str">
        <f>'[7]Mapa Final'!N15</f>
        <v>Moderado</v>
      </c>
      <c r="K15" s="564" t="str">
        <f>'[7]Mapa Final'!AA15</f>
        <v>Baja</v>
      </c>
      <c r="L15" s="564" t="str">
        <f>'[7]Mapa Final'!AE15</f>
        <v>Moderado</v>
      </c>
      <c r="M15" s="567" t="str">
        <f>'[7]Mapa Final'!AG15</f>
        <v>Moderado</v>
      </c>
      <c r="N15" s="564" t="s">
        <v>293</v>
      </c>
      <c r="O15" s="540" t="s">
        <v>473</v>
      </c>
      <c r="P15" s="572"/>
      <c r="Q15" s="572" t="s">
        <v>414</v>
      </c>
      <c r="R15" s="589">
        <v>44927</v>
      </c>
      <c r="S15" s="589">
        <v>45291</v>
      </c>
      <c r="T15" s="540" t="s">
        <v>479</v>
      </c>
      <c r="U15" s="35"/>
      <c r="V15" s="35"/>
      <c r="W15" s="35"/>
      <c r="X15" s="35"/>
      <c r="Y15" s="35"/>
      <c r="Z15" s="35"/>
      <c r="AA15" s="35"/>
      <c r="AB15" s="35"/>
      <c r="AC15" s="35"/>
      <c r="AD15" s="35"/>
      <c r="AE15" s="35"/>
      <c r="AF15" s="35"/>
      <c r="AG15" s="35"/>
      <c r="AH15" s="35"/>
      <c r="AI15" s="35"/>
      <c r="AJ15" s="35"/>
      <c r="AK15" s="35"/>
      <c r="AL15" s="35"/>
      <c r="AM15" s="35"/>
      <c r="AN15" s="35"/>
      <c r="AO15" s="35"/>
      <c r="AP15" s="35"/>
      <c r="AQ15" s="35"/>
      <c r="AR15" s="35"/>
      <c r="AS15" s="35"/>
      <c r="AT15" s="35"/>
      <c r="AU15" s="35"/>
      <c r="AV15" s="35"/>
      <c r="AW15" s="35"/>
      <c r="AX15" s="35"/>
      <c r="AY15" s="35"/>
      <c r="AZ15" s="35"/>
      <c r="BA15" s="35"/>
      <c r="BB15" s="35"/>
      <c r="BC15" s="35"/>
      <c r="BD15" s="35"/>
      <c r="BE15" s="35"/>
      <c r="BF15" s="35"/>
      <c r="BG15" s="35"/>
      <c r="BH15" s="35"/>
      <c r="BI15" s="35"/>
      <c r="BJ15" s="35"/>
      <c r="BK15" s="35"/>
      <c r="BL15" s="35"/>
      <c r="BM15" s="35"/>
      <c r="BN15" s="35"/>
      <c r="BO15" s="35"/>
      <c r="BP15" s="35"/>
      <c r="BQ15" s="35"/>
      <c r="BR15" s="35"/>
      <c r="BS15" s="35"/>
      <c r="BT15" s="35"/>
      <c r="BU15" s="35"/>
      <c r="BV15" s="35"/>
      <c r="BW15" s="35"/>
      <c r="BX15" s="35"/>
      <c r="BY15" s="35"/>
      <c r="BZ15" s="35"/>
      <c r="CA15" s="35"/>
      <c r="CB15" s="35"/>
      <c r="CC15" s="35"/>
      <c r="CD15" s="35"/>
      <c r="CE15" s="35"/>
      <c r="CF15" s="35"/>
      <c r="CG15" s="35"/>
      <c r="CH15" s="35"/>
      <c r="CI15" s="35"/>
      <c r="CJ15" s="35"/>
      <c r="CK15" s="35"/>
      <c r="CL15" s="35"/>
      <c r="CM15" s="35"/>
      <c r="CN15" s="35"/>
      <c r="CO15" s="35"/>
      <c r="CP15" s="35"/>
      <c r="CQ15" s="35"/>
      <c r="CR15" s="35"/>
      <c r="CS15" s="35"/>
      <c r="CT15" s="35"/>
      <c r="CU15" s="35"/>
      <c r="CV15" s="35"/>
      <c r="CW15" s="35"/>
      <c r="CX15" s="35"/>
      <c r="CY15" s="35"/>
      <c r="CZ15" s="35"/>
      <c r="DA15" s="35"/>
      <c r="DB15" s="35"/>
      <c r="DC15" s="35"/>
      <c r="DD15" s="35"/>
      <c r="DE15" s="35"/>
      <c r="DF15" s="35"/>
      <c r="DG15" s="35"/>
      <c r="DH15" s="35"/>
      <c r="DI15" s="35"/>
      <c r="DJ15" s="35"/>
      <c r="DK15" s="35"/>
      <c r="DL15" s="35"/>
      <c r="DM15" s="35"/>
      <c r="DN15" s="35"/>
      <c r="DO15" s="35"/>
      <c r="DP15" s="35"/>
      <c r="DQ15" s="35"/>
      <c r="DR15" s="35"/>
      <c r="DS15" s="35"/>
      <c r="DT15" s="35"/>
      <c r="DU15" s="35"/>
      <c r="DV15" s="35"/>
      <c r="DW15" s="35"/>
      <c r="DX15" s="35"/>
      <c r="DY15" s="35"/>
      <c r="DZ15" s="35"/>
      <c r="EA15" s="35"/>
      <c r="EB15" s="35"/>
      <c r="EC15" s="35"/>
      <c r="ED15" s="35"/>
      <c r="EE15" s="35"/>
      <c r="EF15" s="35"/>
      <c r="EG15" s="35"/>
      <c r="EH15" s="35"/>
      <c r="EI15" s="35"/>
      <c r="EJ15" s="35"/>
      <c r="EK15" s="35"/>
      <c r="EL15" s="35"/>
      <c r="EM15" s="35"/>
      <c r="EN15" s="35"/>
      <c r="EO15" s="35"/>
      <c r="EP15" s="35"/>
      <c r="EQ15" s="35"/>
      <c r="ER15" s="35"/>
      <c r="ES15" s="35"/>
      <c r="ET15" s="35"/>
      <c r="EU15" s="35"/>
      <c r="EV15" s="35"/>
      <c r="EW15" s="35"/>
      <c r="EX15" s="35"/>
      <c r="EY15" s="35"/>
      <c r="EZ15" s="35"/>
      <c r="FA15" s="35"/>
      <c r="FB15" s="35"/>
      <c r="FC15" s="35"/>
      <c r="FD15" s="35"/>
      <c r="FE15" s="35"/>
      <c r="FF15" s="35"/>
      <c r="FG15" s="35"/>
      <c r="FH15" s="35"/>
      <c r="FI15" s="35"/>
      <c r="FJ15" s="35"/>
      <c r="FK15" s="35"/>
      <c r="FL15" s="35"/>
      <c r="FM15" s="35"/>
      <c r="FN15" s="35"/>
      <c r="FO15" s="35"/>
      <c r="FP15" s="35"/>
      <c r="FQ15" s="35"/>
      <c r="FR15" s="35"/>
      <c r="FS15" s="35"/>
      <c r="FT15" s="35"/>
    </row>
    <row r="16" spans="1:278" s="179" customFormat="1" ht="13.5" customHeight="1">
      <c r="A16" s="544"/>
      <c r="B16" s="547"/>
      <c r="C16" s="550"/>
      <c r="D16" s="550"/>
      <c r="E16" s="553"/>
      <c r="F16" s="553"/>
      <c r="G16" s="553"/>
      <c r="H16" s="556"/>
      <c r="I16" s="559"/>
      <c r="J16" s="562"/>
      <c r="K16" s="565"/>
      <c r="L16" s="565"/>
      <c r="M16" s="568"/>
      <c r="N16" s="565"/>
      <c r="O16" s="570"/>
      <c r="P16" s="570"/>
      <c r="Q16" s="570"/>
      <c r="R16" s="570"/>
      <c r="S16" s="570"/>
      <c r="T16" s="541"/>
      <c r="U16" s="35"/>
      <c r="V16" s="35"/>
      <c r="W16" s="35"/>
      <c r="X16" s="35"/>
      <c r="Y16" s="35"/>
      <c r="Z16" s="35"/>
      <c r="AA16" s="35"/>
      <c r="AB16" s="35"/>
      <c r="AC16" s="35"/>
      <c r="AD16" s="35"/>
      <c r="AE16" s="35"/>
      <c r="AF16" s="35"/>
      <c r="AG16" s="35"/>
      <c r="AH16" s="35"/>
      <c r="AI16" s="35"/>
      <c r="AJ16" s="35"/>
      <c r="AK16" s="35"/>
      <c r="AL16" s="35"/>
      <c r="AM16" s="35"/>
      <c r="AN16" s="35"/>
      <c r="AO16" s="35"/>
      <c r="AP16" s="35"/>
      <c r="AQ16" s="35"/>
      <c r="AR16" s="35"/>
      <c r="AS16" s="35"/>
      <c r="AT16" s="35"/>
      <c r="AU16" s="35"/>
      <c r="AV16" s="35"/>
      <c r="AW16" s="35"/>
      <c r="AX16" s="35"/>
      <c r="AY16" s="35"/>
      <c r="AZ16" s="35"/>
      <c r="BA16" s="35"/>
      <c r="BB16" s="35"/>
      <c r="BC16" s="35"/>
      <c r="BD16" s="35"/>
      <c r="BE16" s="35"/>
      <c r="BF16" s="35"/>
      <c r="BG16" s="35"/>
      <c r="BH16" s="35"/>
      <c r="BI16" s="35"/>
      <c r="BJ16" s="35"/>
      <c r="BK16" s="35"/>
      <c r="BL16" s="35"/>
      <c r="BM16" s="35"/>
      <c r="BN16" s="35"/>
      <c r="BO16" s="35"/>
      <c r="BP16" s="35"/>
      <c r="BQ16" s="35"/>
      <c r="BR16" s="35"/>
      <c r="BS16" s="35"/>
      <c r="BT16" s="35"/>
      <c r="BU16" s="35"/>
      <c r="BV16" s="35"/>
      <c r="BW16" s="35"/>
      <c r="BX16" s="35"/>
      <c r="BY16" s="35"/>
      <c r="BZ16" s="35"/>
      <c r="CA16" s="35"/>
      <c r="CB16" s="35"/>
      <c r="CC16" s="35"/>
      <c r="CD16" s="35"/>
      <c r="CE16" s="35"/>
      <c r="CF16" s="35"/>
      <c r="CG16" s="35"/>
      <c r="CH16" s="35"/>
      <c r="CI16" s="35"/>
      <c r="CJ16" s="35"/>
      <c r="CK16" s="35"/>
      <c r="CL16" s="35"/>
      <c r="CM16" s="35"/>
      <c r="CN16" s="35"/>
      <c r="CO16" s="35"/>
      <c r="CP16" s="35"/>
      <c r="CQ16" s="35"/>
      <c r="CR16" s="35"/>
      <c r="CS16" s="35"/>
      <c r="CT16" s="35"/>
      <c r="CU16" s="35"/>
      <c r="CV16" s="35"/>
      <c r="CW16" s="35"/>
      <c r="CX16" s="35"/>
      <c r="CY16" s="35"/>
      <c r="CZ16" s="35"/>
      <c r="DA16" s="35"/>
      <c r="DB16" s="35"/>
      <c r="DC16" s="35"/>
      <c r="DD16" s="35"/>
      <c r="DE16" s="35"/>
      <c r="DF16" s="35"/>
      <c r="DG16" s="35"/>
      <c r="DH16" s="35"/>
      <c r="DI16" s="35"/>
      <c r="DJ16" s="35"/>
      <c r="DK16" s="35"/>
      <c r="DL16" s="35"/>
      <c r="DM16" s="35"/>
      <c r="DN16" s="35"/>
      <c r="DO16" s="35"/>
      <c r="DP16" s="35"/>
      <c r="DQ16" s="35"/>
      <c r="DR16" s="35"/>
      <c r="DS16" s="35"/>
      <c r="DT16" s="35"/>
      <c r="DU16" s="35"/>
      <c r="DV16" s="35"/>
      <c r="DW16" s="35"/>
      <c r="DX16" s="35"/>
      <c r="DY16" s="35"/>
      <c r="DZ16" s="35"/>
      <c r="EA16" s="35"/>
      <c r="EB16" s="35"/>
      <c r="EC16" s="35"/>
      <c r="ED16" s="35"/>
      <c r="EE16" s="35"/>
      <c r="EF16" s="35"/>
      <c r="EG16" s="35"/>
      <c r="EH16" s="35"/>
      <c r="EI16" s="35"/>
      <c r="EJ16" s="35"/>
      <c r="EK16" s="35"/>
      <c r="EL16" s="35"/>
      <c r="EM16" s="35"/>
      <c r="EN16" s="35"/>
      <c r="EO16" s="35"/>
      <c r="EP16" s="35"/>
      <c r="EQ16" s="35"/>
      <c r="ER16" s="35"/>
      <c r="ES16" s="35"/>
      <c r="ET16" s="35"/>
      <c r="EU16" s="35"/>
      <c r="EV16" s="35"/>
      <c r="EW16" s="35"/>
      <c r="EX16" s="35"/>
      <c r="EY16" s="35"/>
      <c r="EZ16" s="35"/>
      <c r="FA16" s="35"/>
      <c r="FB16" s="35"/>
      <c r="FC16" s="35"/>
      <c r="FD16" s="35"/>
      <c r="FE16" s="35"/>
      <c r="FF16" s="35"/>
      <c r="FG16" s="35"/>
      <c r="FH16" s="35"/>
      <c r="FI16" s="35"/>
      <c r="FJ16" s="35"/>
      <c r="FK16" s="35"/>
      <c r="FL16" s="35"/>
      <c r="FM16" s="35"/>
      <c r="FN16" s="35"/>
      <c r="FO16" s="35"/>
      <c r="FP16" s="35"/>
      <c r="FQ16" s="35"/>
      <c r="FR16" s="35"/>
      <c r="FS16" s="35"/>
      <c r="FT16" s="35"/>
    </row>
    <row r="17" spans="1:176" s="179" customFormat="1" ht="13.5" customHeight="1">
      <c r="A17" s="544"/>
      <c r="B17" s="547"/>
      <c r="C17" s="550"/>
      <c r="D17" s="550"/>
      <c r="E17" s="553"/>
      <c r="F17" s="553"/>
      <c r="G17" s="553"/>
      <c r="H17" s="556"/>
      <c r="I17" s="559"/>
      <c r="J17" s="562"/>
      <c r="K17" s="565"/>
      <c r="L17" s="565"/>
      <c r="M17" s="568"/>
      <c r="N17" s="565"/>
      <c r="O17" s="570"/>
      <c r="P17" s="570"/>
      <c r="Q17" s="570"/>
      <c r="R17" s="570"/>
      <c r="S17" s="570"/>
      <c r="T17" s="541"/>
      <c r="U17" s="35"/>
      <c r="V17" s="35"/>
      <c r="W17" s="35"/>
      <c r="X17" s="35"/>
      <c r="Y17" s="35"/>
      <c r="Z17" s="35"/>
      <c r="AA17" s="35"/>
      <c r="AB17" s="35"/>
      <c r="AC17" s="35"/>
      <c r="AD17" s="35"/>
      <c r="AE17" s="35"/>
      <c r="AF17" s="35"/>
      <c r="AG17" s="35"/>
      <c r="AH17" s="35"/>
      <c r="AI17" s="35"/>
      <c r="AJ17" s="35"/>
      <c r="AK17" s="35"/>
      <c r="AL17" s="35"/>
      <c r="AM17" s="35"/>
      <c r="AN17" s="35"/>
      <c r="AO17" s="35"/>
      <c r="AP17" s="35"/>
      <c r="AQ17" s="35"/>
      <c r="AR17" s="35"/>
      <c r="AS17" s="35"/>
      <c r="AT17" s="35"/>
      <c r="AU17" s="35"/>
      <c r="AV17" s="35"/>
      <c r="AW17" s="35"/>
      <c r="AX17" s="35"/>
      <c r="AY17" s="35"/>
      <c r="AZ17" s="35"/>
      <c r="BA17" s="35"/>
      <c r="BB17" s="35"/>
      <c r="BC17" s="35"/>
      <c r="BD17" s="35"/>
      <c r="BE17" s="35"/>
      <c r="BF17" s="35"/>
      <c r="BG17" s="35"/>
      <c r="BH17" s="35"/>
      <c r="BI17" s="35"/>
      <c r="BJ17" s="35"/>
      <c r="BK17" s="35"/>
      <c r="BL17" s="35"/>
      <c r="BM17" s="35"/>
      <c r="BN17" s="35"/>
      <c r="BO17" s="35"/>
      <c r="BP17" s="35"/>
      <c r="BQ17" s="35"/>
      <c r="BR17" s="35"/>
      <c r="BS17" s="35"/>
      <c r="BT17" s="35"/>
      <c r="BU17" s="35"/>
      <c r="BV17" s="35"/>
      <c r="BW17" s="35"/>
      <c r="BX17" s="35"/>
      <c r="BY17" s="35"/>
      <c r="BZ17" s="35"/>
      <c r="CA17" s="35"/>
      <c r="CB17" s="35"/>
      <c r="CC17" s="35"/>
      <c r="CD17" s="35"/>
      <c r="CE17" s="35"/>
      <c r="CF17" s="35"/>
      <c r="CG17" s="35"/>
      <c r="CH17" s="35"/>
      <c r="CI17" s="35"/>
      <c r="CJ17" s="35"/>
      <c r="CK17" s="35"/>
      <c r="CL17" s="35"/>
      <c r="CM17" s="35"/>
      <c r="CN17" s="35"/>
      <c r="CO17" s="35"/>
      <c r="CP17" s="35"/>
      <c r="CQ17" s="35"/>
      <c r="CR17" s="35"/>
      <c r="CS17" s="35"/>
      <c r="CT17" s="35"/>
      <c r="CU17" s="35"/>
      <c r="CV17" s="35"/>
      <c r="CW17" s="35"/>
      <c r="CX17" s="35"/>
      <c r="CY17" s="35"/>
      <c r="CZ17" s="35"/>
      <c r="DA17" s="35"/>
      <c r="DB17" s="35"/>
      <c r="DC17" s="35"/>
      <c r="DD17" s="35"/>
      <c r="DE17" s="35"/>
      <c r="DF17" s="35"/>
      <c r="DG17" s="35"/>
      <c r="DH17" s="35"/>
      <c r="DI17" s="35"/>
      <c r="DJ17" s="35"/>
      <c r="DK17" s="35"/>
      <c r="DL17" s="35"/>
      <c r="DM17" s="35"/>
      <c r="DN17" s="35"/>
      <c r="DO17" s="35"/>
      <c r="DP17" s="35"/>
      <c r="DQ17" s="35"/>
      <c r="DR17" s="35"/>
      <c r="DS17" s="35"/>
      <c r="DT17" s="35"/>
      <c r="DU17" s="35"/>
      <c r="DV17" s="35"/>
      <c r="DW17" s="35"/>
      <c r="DX17" s="35"/>
      <c r="DY17" s="35"/>
      <c r="DZ17" s="35"/>
      <c r="EA17" s="35"/>
      <c r="EB17" s="35"/>
      <c r="EC17" s="35"/>
      <c r="ED17" s="35"/>
      <c r="EE17" s="35"/>
      <c r="EF17" s="35"/>
      <c r="EG17" s="35"/>
      <c r="EH17" s="35"/>
      <c r="EI17" s="35"/>
      <c r="EJ17" s="35"/>
      <c r="EK17" s="35"/>
      <c r="EL17" s="35"/>
      <c r="EM17" s="35"/>
      <c r="EN17" s="35"/>
      <c r="EO17" s="35"/>
      <c r="EP17" s="35"/>
      <c r="EQ17" s="35"/>
      <c r="ER17" s="35"/>
      <c r="ES17" s="35"/>
      <c r="ET17" s="35"/>
      <c r="EU17" s="35"/>
      <c r="EV17" s="35"/>
      <c r="EW17" s="35"/>
      <c r="EX17" s="35"/>
      <c r="EY17" s="35"/>
      <c r="EZ17" s="35"/>
      <c r="FA17" s="35"/>
      <c r="FB17" s="35"/>
      <c r="FC17" s="35"/>
      <c r="FD17" s="35"/>
      <c r="FE17" s="35"/>
      <c r="FF17" s="35"/>
      <c r="FG17" s="35"/>
      <c r="FH17" s="35"/>
      <c r="FI17" s="35"/>
      <c r="FJ17" s="35"/>
      <c r="FK17" s="35"/>
      <c r="FL17" s="35"/>
      <c r="FM17" s="35"/>
      <c r="FN17" s="35"/>
      <c r="FO17" s="35"/>
      <c r="FP17" s="35"/>
      <c r="FQ17" s="35"/>
      <c r="FR17" s="35"/>
      <c r="FS17" s="35"/>
      <c r="FT17" s="35"/>
    </row>
    <row r="18" spans="1:176" s="179" customFormat="1" ht="13.5" customHeight="1">
      <c r="A18" s="544"/>
      <c r="B18" s="547"/>
      <c r="C18" s="550"/>
      <c r="D18" s="550"/>
      <c r="E18" s="553"/>
      <c r="F18" s="553"/>
      <c r="G18" s="553"/>
      <c r="H18" s="556"/>
      <c r="I18" s="559"/>
      <c r="J18" s="562"/>
      <c r="K18" s="565"/>
      <c r="L18" s="565"/>
      <c r="M18" s="568"/>
      <c r="N18" s="565"/>
      <c r="O18" s="570"/>
      <c r="P18" s="570"/>
      <c r="Q18" s="570"/>
      <c r="R18" s="570"/>
      <c r="S18" s="570"/>
      <c r="T18" s="541"/>
      <c r="U18" s="35"/>
      <c r="V18" s="35"/>
      <c r="W18" s="35"/>
      <c r="X18" s="35"/>
      <c r="Y18" s="35"/>
      <c r="Z18" s="35"/>
      <c r="AA18" s="35"/>
      <c r="AB18" s="35"/>
      <c r="AC18" s="35"/>
      <c r="AD18" s="35"/>
      <c r="AE18" s="35"/>
      <c r="AF18" s="35"/>
      <c r="AG18" s="35"/>
      <c r="AH18" s="35"/>
      <c r="AI18" s="35"/>
      <c r="AJ18" s="35"/>
      <c r="AK18" s="35"/>
      <c r="AL18" s="35"/>
      <c r="AM18" s="35"/>
      <c r="AN18" s="35"/>
      <c r="AO18" s="35"/>
      <c r="AP18" s="35"/>
      <c r="AQ18" s="35"/>
      <c r="AR18" s="35"/>
      <c r="AS18" s="35"/>
      <c r="AT18" s="35"/>
      <c r="AU18" s="35"/>
      <c r="AV18" s="35"/>
      <c r="AW18" s="35"/>
      <c r="AX18" s="35"/>
      <c r="AY18" s="35"/>
      <c r="AZ18" s="35"/>
      <c r="BA18" s="35"/>
      <c r="BB18" s="35"/>
      <c r="BC18" s="35"/>
      <c r="BD18" s="35"/>
      <c r="BE18" s="35"/>
      <c r="BF18" s="35"/>
      <c r="BG18" s="35"/>
      <c r="BH18" s="35"/>
      <c r="BI18" s="35"/>
      <c r="BJ18" s="35"/>
      <c r="BK18" s="35"/>
      <c r="BL18" s="35"/>
      <c r="BM18" s="35"/>
      <c r="BN18" s="35"/>
      <c r="BO18" s="35"/>
      <c r="BP18" s="35"/>
      <c r="BQ18" s="35"/>
      <c r="BR18" s="35"/>
      <c r="BS18" s="35"/>
      <c r="BT18" s="35"/>
      <c r="BU18" s="35"/>
      <c r="BV18" s="35"/>
      <c r="BW18" s="35"/>
      <c r="BX18" s="35"/>
      <c r="BY18" s="35"/>
      <c r="BZ18" s="35"/>
      <c r="CA18" s="35"/>
      <c r="CB18" s="35"/>
      <c r="CC18" s="35"/>
      <c r="CD18" s="35"/>
      <c r="CE18" s="35"/>
      <c r="CF18" s="35"/>
      <c r="CG18" s="35"/>
      <c r="CH18" s="35"/>
      <c r="CI18" s="35"/>
      <c r="CJ18" s="35"/>
      <c r="CK18" s="35"/>
      <c r="CL18" s="35"/>
      <c r="CM18" s="35"/>
      <c r="CN18" s="35"/>
      <c r="CO18" s="35"/>
      <c r="CP18" s="35"/>
      <c r="CQ18" s="35"/>
      <c r="CR18" s="35"/>
      <c r="CS18" s="35"/>
      <c r="CT18" s="35"/>
      <c r="CU18" s="35"/>
      <c r="CV18" s="35"/>
      <c r="CW18" s="35"/>
      <c r="CX18" s="35"/>
      <c r="CY18" s="35"/>
      <c r="CZ18" s="35"/>
      <c r="DA18" s="35"/>
      <c r="DB18" s="35"/>
      <c r="DC18" s="35"/>
      <c r="DD18" s="35"/>
      <c r="DE18" s="35"/>
      <c r="DF18" s="35"/>
      <c r="DG18" s="35"/>
      <c r="DH18" s="35"/>
      <c r="DI18" s="35"/>
      <c r="DJ18" s="35"/>
      <c r="DK18" s="35"/>
      <c r="DL18" s="35"/>
      <c r="DM18" s="35"/>
      <c r="DN18" s="35"/>
      <c r="DO18" s="35"/>
      <c r="DP18" s="35"/>
      <c r="DQ18" s="35"/>
      <c r="DR18" s="35"/>
      <c r="DS18" s="35"/>
      <c r="DT18" s="35"/>
      <c r="DU18" s="35"/>
      <c r="DV18" s="35"/>
      <c r="DW18" s="35"/>
      <c r="DX18" s="35"/>
      <c r="DY18" s="35"/>
      <c r="DZ18" s="35"/>
      <c r="EA18" s="35"/>
      <c r="EB18" s="35"/>
      <c r="EC18" s="35"/>
      <c r="ED18" s="35"/>
      <c r="EE18" s="35"/>
      <c r="EF18" s="35"/>
      <c r="EG18" s="35"/>
      <c r="EH18" s="35"/>
      <c r="EI18" s="35"/>
      <c r="EJ18" s="35"/>
      <c r="EK18" s="35"/>
      <c r="EL18" s="35"/>
      <c r="EM18" s="35"/>
      <c r="EN18" s="35"/>
      <c r="EO18" s="35"/>
      <c r="EP18" s="35"/>
      <c r="EQ18" s="35"/>
      <c r="ER18" s="35"/>
      <c r="ES18" s="35"/>
      <c r="ET18" s="35"/>
      <c r="EU18" s="35"/>
      <c r="EV18" s="35"/>
      <c r="EW18" s="35"/>
      <c r="EX18" s="35"/>
      <c r="EY18" s="35"/>
      <c r="EZ18" s="35"/>
      <c r="FA18" s="35"/>
      <c r="FB18" s="35"/>
      <c r="FC18" s="35"/>
      <c r="FD18" s="35"/>
      <c r="FE18" s="35"/>
      <c r="FF18" s="35"/>
      <c r="FG18" s="35"/>
      <c r="FH18" s="35"/>
      <c r="FI18" s="35"/>
      <c r="FJ18" s="35"/>
      <c r="FK18" s="35"/>
      <c r="FL18" s="35"/>
      <c r="FM18" s="35"/>
      <c r="FN18" s="35"/>
      <c r="FO18" s="35"/>
      <c r="FP18" s="35"/>
      <c r="FQ18" s="35"/>
      <c r="FR18" s="35"/>
      <c r="FS18" s="35"/>
      <c r="FT18" s="35"/>
    </row>
    <row r="19" spans="1:176" s="179" customFormat="1" ht="255.75" customHeight="1" thickBot="1">
      <c r="A19" s="545"/>
      <c r="B19" s="548"/>
      <c r="C19" s="551"/>
      <c r="D19" s="551"/>
      <c r="E19" s="554"/>
      <c r="F19" s="554"/>
      <c r="G19" s="554"/>
      <c r="H19" s="557"/>
      <c r="I19" s="560"/>
      <c r="J19" s="563"/>
      <c r="K19" s="566"/>
      <c r="L19" s="566"/>
      <c r="M19" s="569"/>
      <c r="N19" s="566"/>
      <c r="O19" s="571"/>
      <c r="P19" s="571"/>
      <c r="Q19" s="571"/>
      <c r="R19" s="571"/>
      <c r="S19" s="571"/>
      <c r="T19" s="542"/>
      <c r="U19" s="35"/>
      <c r="V19" s="35"/>
      <c r="W19" s="35"/>
      <c r="X19" s="35"/>
      <c r="Y19" s="35"/>
      <c r="Z19" s="35"/>
      <c r="AA19" s="35"/>
      <c r="AB19" s="35"/>
      <c r="AC19" s="35"/>
      <c r="AD19" s="35"/>
      <c r="AE19" s="35"/>
      <c r="AF19" s="35"/>
      <c r="AG19" s="35"/>
      <c r="AH19" s="35"/>
      <c r="AI19" s="35"/>
      <c r="AJ19" s="35"/>
      <c r="AK19" s="35"/>
      <c r="AL19" s="35"/>
      <c r="AM19" s="35"/>
      <c r="AN19" s="35"/>
      <c r="AO19" s="35"/>
      <c r="AP19" s="35"/>
      <c r="AQ19" s="35"/>
      <c r="AR19" s="35"/>
      <c r="AS19" s="35"/>
      <c r="AT19" s="35"/>
      <c r="AU19" s="35"/>
      <c r="AV19" s="35"/>
      <c r="AW19" s="35"/>
      <c r="AX19" s="35"/>
      <c r="AY19" s="35"/>
      <c r="AZ19" s="35"/>
      <c r="BA19" s="35"/>
      <c r="BB19" s="35"/>
      <c r="BC19" s="35"/>
      <c r="BD19" s="35"/>
      <c r="BE19" s="35"/>
      <c r="BF19" s="35"/>
      <c r="BG19" s="35"/>
      <c r="BH19" s="35"/>
      <c r="BI19" s="35"/>
      <c r="BJ19" s="35"/>
      <c r="BK19" s="35"/>
      <c r="BL19" s="35"/>
      <c r="BM19" s="35"/>
      <c r="BN19" s="35"/>
      <c r="BO19" s="35"/>
      <c r="BP19" s="35"/>
      <c r="BQ19" s="35"/>
      <c r="BR19" s="35"/>
      <c r="BS19" s="35"/>
      <c r="BT19" s="35"/>
      <c r="BU19" s="35"/>
      <c r="BV19" s="35"/>
      <c r="BW19" s="35"/>
      <c r="BX19" s="35"/>
      <c r="BY19" s="35"/>
      <c r="BZ19" s="35"/>
      <c r="CA19" s="35"/>
      <c r="CB19" s="35"/>
      <c r="CC19" s="35"/>
      <c r="CD19" s="35"/>
      <c r="CE19" s="35"/>
      <c r="CF19" s="35"/>
      <c r="CG19" s="35"/>
      <c r="CH19" s="35"/>
      <c r="CI19" s="35"/>
      <c r="CJ19" s="35"/>
      <c r="CK19" s="35"/>
      <c r="CL19" s="35"/>
      <c r="CM19" s="35"/>
      <c r="CN19" s="35"/>
      <c r="CO19" s="35"/>
      <c r="CP19" s="35"/>
      <c r="CQ19" s="35"/>
      <c r="CR19" s="35"/>
      <c r="CS19" s="35"/>
      <c r="CT19" s="35"/>
      <c r="CU19" s="35"/>
      <c r="CV19" s="35"/>
      <c r="CW19" s="35"/>
      <c r="CX19" s="35"/>
      <c r="CY19" s="35"/>
      <c r="CZ19" s="35"/>
      <c r="DA19" s="35"/>
      <c r="DB19" s="35"/>
      <c r="DC19" s="35"/>
      <c r="DD19" s="35"/>
      <c r="DE19" s="35"/>
      <c r="DF19" s="35"/>
      <c r="DG19" s="35"/>
      <c r="DH19" s="35"/>
      <c r="DI19" s="35"/>
      <c r="DJ19" s="35"/>
      <c r="DK19" s="35"/>
      <c r="DL19" s="35"/>
      <c r="DM19" s="35"/>
      <c r="DN19" s="35"/>
      <c r="DO19" s="35"/>
      <c r="DP19" s="35"/>
      <c r="DQ19" s="35"/>
      <c r="DR19" s="35"/>
      <c r="DS19" s="35"/>
      <c r="DT19" s="35"/>
      <c r="DU19" s="35"/>
      <c r="DV19" s="35"/>
      <c r="DW19" s="35"/>
      <c r="DX19" s="35"/>
      <c r="DY19" s="35"/>
      <c r="DZ19" s="35"/>
      <c r="EA19" s="35"/>
      <c r="EB19" s="35"/>
      <c r="EC19" s="35"/>
      <c r="ED19" s="35"/>
      <c r="EE19" s="35"/>
      <c r="EF19" s="35"/>
      <c r="EG19" s="35"/>
      <c r="EH19" s="35"/>
      <c r="EI19" s="35"/>
      <c r="EJ19" s="35"/>
      <c r="EK19" s="35"/>
      <c r="EL19" s="35"/>
      <c r="EM19" s="35"/>
      <c r="EN19" s="35"/>
      <c r="EO19" s="35"/>
      <c r="EP19" s="35"/>
      <c r="EQ19" s="35"/>
      <c r="ER19" s="35"/>
      <c r="ES19" s="35"/>
      <c r="ET19" s="35"/>
      <c r="EU19" s="35"/>
      <c r="EV19" s="35"/>
      <c r="EW19" s="35"/>
      <c r="EX19" s="35"/>
      <c r="EY19" s="35"/>
      <c r="EZ19" s="35"/>
      <c r="FA19" s="35"/>
      <c r="FB19" s="35"/>
      <c r="FC19" s="35"/>
      <c r="FD19" s="35"/>
      <c r="FE19" s="35"/>
      <c r="FF19" s="35"/>
      <c r="FG19" s="35"/>
      <c r="FH19" s="35"/>
      <c r="FI19" s="35"/>
      <c r="FJ19" s="35"/>
      <c r="FK19" s="35"/>
      <c r="FL19" s="35"/>
      <c r="FM19" s="35"/>
      <c r="FN19" s="35"/>
      <c r="FO19" s="35"/>
      <c r="FP19" s="35"/>
      <c r="FQ19" s="35"/>
      <c r="FR19" s="35"/>
      <c r="FS19" s="35"/>
      <c r="FT19" s="35"/>
    </row>
    <row r="20" spans="1:176" ht="15.75" hidden="1" customHeight="1" thickBot="1">
      <c r="A20" s="543">
        <f>'[7]Mapa Final'!A20</f>
        <v>3</v>
      </c>
      <c r="B20" s="546" t="str">
        <f>'[7]Mapa Final'!B20</f>
        <v>Inconsistencias en traslados</v>
      </c>
      <c r="C20" s="549" t="str">
        <f>'[7]Mapa Final'!C20</f>
        <v>Reputacional</v>
      </c>
      <c r="D20" s="549" t="str">
        <f>'[7]Mapa Final'!D20</f>
        <v>1.Información imprecisa presentada por los nominadores, servidores judiciales que solicitan los traslados, Consejos Seccionales de la Judicatura y Direcciones Seccionales
2.Insuficiente planta de personal para adelantar los procesos y actividades relacionadas con los procesos de administración de la carrera judicial.
3.Carencia de una herramienta o mecanismo de seguimiento y control adecuado para minimizar el error
4.Incremento de solicitudes vía correo electrónico como principal canal de comunicación conocido por los usuarios.</v>
      </c>
      <c r="E20" s="552" t="str">
        <f>'[7]Mapa Final'!E20</f>
        <v>Información imprecisa presentada por los nominadores, servidores judiciales que solicitan los traslados, Consejos Seccionales de la Judicatura y Direcciones Seccionales</v>
      </c>
      <c r="F20" s="552" t="str">
        <f>'[7]Mapa Final'!F20</f>
        <v>Inadecuada evaluación de los requisitos y factores que justifican emitir concepto favorable o desfavorable para las solicitudes de traslados presentadas por Jueces y empleados</v>
      </c>
      <c r="G20" s="552" t="str">
        <f>'[7]Mapa Final'!G20</f>
        <v>Ejecución y Administración de Procesos</v>
      </c>
      <c r="H20" s="555" t="str">
        <f>'[7]Mapa Final'!I20</f>
        <v>Baja</v>
      </c>
      <c r="I20" s="558" t="str">
        <f>'[7]Mapa Final'!L20</f>
        <v>Menor</v>
      </c>
      <c r="J20" s="561" t="str">
        <f>'[7]Mapa Final'!N20</f>
        <v>Moderado</v>
      </c>
      <c r="K20" s="564" t="str">
        <f>'[7]Mapa Final'!AA20</f>
        <v>Baja</v>
      </c>
      <c r="L20" s="564" t="str">
        <f>'[7]Mapa Final'!AE20</f>
        <v>Menor</v>
      </c>
      <c r="M20" s="567" t="str">
        <f>'[7]Mapa Final'!AG20</f>
        <v>Moderado</v>
      </c>
      <c r="N20" s="564" t="str">
        <f>'[7]Mapa Final'!AH20</f>
        <v>Reducir(mitigar)</v>
      </c>
      <c r="O20" s="540" t="s">
        <v>473</v>
      </c>
      <c r="P20" s="572"/>
      <c r="Q20" s="572"/>
      <c r="R20" s="589">
        <v>44927</v>
      </c>
      <c r="S20" s="589">
        <v>45291</v>
      </c>
      <c r="T20" s="572"/>
      <c r="U20" s="35"/>
      <c r="V20" s="35"/>
      <c r="W20" s="7"/>
      <c r="X20" s="7"/>
      <c r="Y20" s="7"/>
      <c r="Z20" s="7"/>
      <c r="AA20" s="7"/>
      <c r="AB20" s="7"/>
      <c r="AC20" s="7"/>
      <c r="AD20" s="7"/>
      <c r="AE20" s="7"/>
      <c r="AF20" s="7"/>
      <c r="AG20" s="7"/>
      <c r="AH20" s="7"/>
      <c r="AI20" s="7"/>
      <c r="AJ20" s="7"/>
      <c r="AK20" s="7"/>
      <c r="AL20" s="7"/>
      <c r="AM20" s="7"/>
      <c r="AN20" s="7"/>
      <c r="AO20" s="7"/>
      <c r="AP20" s="7"/>
      <c r="AQ20" s="7"/>
      <c r="AR20" s="7"/>
      <c r="AS20" s="7"/>
      <c r="AT20" s="7"/>
      <c r="AU20" s="7"/>
      <c r="AV20" s="7"/>
      <c r="AW20" s="7"/>
      <c r="AX20" s="7"/>
      <c r="AY20" s="7"/>
      <c r="AZ20" s="7"/>
      <c r="BA20" s="7"/>
      <c r="BB20" s="7"/>
      <c r="BC20" s="7"/>
      <c r="BD20" s="7"/>
      <c r="BE20" s="7"/>
      <c r="BF20" s="7"/>
      <c r="BG20" s="7"/>
      <c r="BH20" s="7"/>
      <c r="BI20" s="7"/>
      <c r="BJ20" s="7"/>
      <c r="BK20" s="7"/>
      <c r="BL20" s="7"/>
      <c r="BM20" s="7"/>
      <c r="BN20" s="7"/>
      <c r="BO20" s="7"/>
      <c r="BP20" s="7"/>
      <c r="BQ20" s="7"/>
      <c r="BR20" s="7"/>
      <c r="BS20" s="7"/>
      <c r="BT20" s="7"/>
      <c r="BU20" s="7"/>
      <c r="BV20" s="7"/>
      <c r="BW20" s="7"/>
      <c r="BX20" s="7"/>
      <c r="BY20" s="7"/>
      <c r="BZ20" s="7"/>
      <c r="CA20" s="7"/>
      <c r="CB20" s="7"/>
      <c r="CC20" s="7"/>
      <c r="CD20" s="7"/>
      <c r="CE20" s="7"/>
      <c r="CF20" s="7"/>
      <c r="CG20" s="7"/>
      <c r="CH20" s="7"/>
      <c r="CI20" s="7"/>
      <c r="CJ20" s="7"/>
      <c r="CK20" s="7"/>
      <c r="CL20" s="7"/>
      <c r="CM20" s="7"/>
      <c r="CN20" s="7"/>
      <c r="CO20" s="7"/>
      <c r="CP20" s="7"/>
      <c r="CQ20" s="7"/>
      <c r="CR20" s="7"/>
      <c r="CS20" s="7"/>
      <c r="CT20" s="7"/>
      <c r="CU20" s="7"/>
      <c r="CV20" s="7"/>
      <c r="CW20" s="7"/>
      <c r="CX20" s="7"/>
      <c r="CY20" s="7"/>
      <c r="CZ20" s="7"/>
      <c r="DA20" s="7"/>
      <c r="DB20" s="7"/>
      <c r="DC20" s="7"/>
      <c r="DD20" s="7"/>
      <c r="DE20" s="7"/>
      <c r="DF20" s="7"/>
      <c r="DG20" s="7"/>
      <c r="DH20" s="7"/>
      <c r="DI20" s="7"/>
      <c r="DJ20" s="7"/>
      <c r="DK20" s="7"/>
      <c r="DL20" s="7"/>
      <c r="DM20" s="7"/>
      <c r="DN20" s="7"/>
      <c r="DO20" s="7"/>
      <c r="DP20" s="7"/>
      <c r="DQ20" s="7"/>
      <c r="DR20" s="7"/>
      <c r="DS20" s="7"/>
      <c r="DT20" s="7"/>
      <c r="DU20" s="7"/>
      <c r="DV20" s="7"/>
      <c r="DW20" s="7"/>
      <c r="DX20" s="7"/>
      <c r="DY20" s="7"/>
      <c r="DZ20" s="7"/>
      <c r="EA20" s="7"/>
      <c r="EB20" s="7"/>
      <c r="EC20" s="7"/>
      <c r="ED20" s="7"/>
      <c r="EE20" s="7"/>
      <c r="EF20" s="7"/>
      <c r="EG20" s="7"/>
      <c r="EH20" s="7"/>
      <c r="EI20" s="7"/>
      <c r="EJ20" s="7"/>
      <c r="EK20" s="7"/>
      <c r="EL20" s="7"/>
      <c r="EM20" s="7"/>
      <c r="EN20" s="7"/>
      <c r="EO20" s="7"/>
      <c r="EP20" s="7"/>
      <c r="EQ20" s="7"/>
      <c r="ER20" s="7"/>
      <c r="ES20" s="7"/>
      <c r="ET20" s="7"/>
      <c r="EU20" s="7"/>
      <c r="EV20" s="7"/>
      <c r="EW20" s="7"/>
      <c r="EX20" s="7"/>
      <c r="EY20" s="7"/>
      <c r="EZ20" s="7"/>
      <c r="FA20" s="7"/>
      <c r="FB20" s="7"/>
      <c r="FC20" s="7"/>
      <c r="FD20" s="7"/>
      <c r="FE20" s="7"/>
      <c r="FF20" s="7"/>
      <c r="FG20" s="7"/>
      <c r="FH20" s="7"/>
      <c r="FI20" s="7"/>
      <c r="FJ20" s="7"/>
      <c r="FK20" s="7"/>
      <c r="FL20" s="7"/>
      <c r="FM20" s="7"/>
      <c r="FN20" s="7"/>
      <c r="FO20" s="7"/>
      <c r="FP20" s="7"/>
      <c r="FQ20" s="7"/>
      <c r="FR20" s="7"/>
      <c r="FS20" s="7"/>
      <c r="FT20" s="7"/>
    </row>
    <row r="21" spans="1:176" ht="15.75" hidden="1" customHeight="1" thickBot="1">
      <c r="A21" s="544"/>
      <c r="B21" s="547"/>
      <c r="C21" s="550"/>
      <c r="D21" s="550"/>
      <c r="E21" s="553"/>
      <c r="F21" s="553"/>
      <c r="G21" s="553"/>
      <c r="H21" s="556"/>
      <c r="I21" s="559"/>
      <c r="J21" s="562"/>
      <c r="K21" s="565"/>
      <c r="L21" s="565"/>
      <c r="M21" s="568"/>
      <c r="N21" s="565"/>
      <c r="O21" s="570"/>
      <c r="P21" s="570"/>
      <c r="Q21" s="570"/>
      <c r="R21" s="570"/>
      <c r="S21" s="570"/>
      <c r="T21" s="570"/>
      <c r="U21" s="35"/>
      <c r="V21" s="35"/>
      <c r="W21" s="7"/>
      <c r="X21" s="7"/>
      <c r="Y21" s="7"/>
      <c r="Z21" s="7"/>
      <c r="AA21" s="7"/>
      <c r="AB21" s="7"/>
      <c r="AC21" s="7"/>
      <c r="AD21" s="7"/>
      <c r="AE21" s="7"/>
      <c r="AF21" s="7"/>
      <c r="AG21" s="7"/>
      <c r="AH21" s="7"/>
      <c r="AI21" s="7"/>
      <c r="AJ21" s="7"/>
      <c r="AK21" s="7"/>
      <c r="AL21" s="7"/>
      <c r="AM21" s="7"/>
      <c r="AN21" s="7"/>
      <c r="AO21" s="7"/>
      <c r="AP21" s="7"/>
      <c r="AQ21" s="7"/>
      <c r="AR21" s="7"/>
      <c r="AS21" s="7"/>
      <c r="AT21" s="7"/>
      <c r="AU21" s="7"/>
      <c r="AV21" s="7"/>
      <c r="AW21" s="7"/>
      <c r="AX21" s="7"/>
      <c r="AY21" s="7"/>
      <c r="AZ21" s="7"/>
      <c r="BA21" s="7"/>
      <c r="BB21" s="7"/>
      <c r="BC21" s="7"/>
      <c r="BD21" s="7"/>
      <c r="BE21" s="7"/>
      <c r="BF21" s="7"/>
      <c r="BG21" s="7"/>
      <c r="BH21" s="7"/>
      <c r="BI21" s="7"/>
      <c r="BJ21" s="7"/>
      <c r="BK21" s="7"/>
      <c r="BL21" s="7"/>
      <c r="BM21" s="7"/>
      <c r="BN21" s="7"/>
      <c r="BO21" s="7"/>
      <c r="BP21" s="7"/>
      <c r="BQ21" s="7"/>
      <c r="BR21" s="7"/>
      <c r="BS21" s="7"/>
      <c r="BT21" s="7"/>
      <c r="BU21" s="7"/>
      <c r="BV21" s="7"/>
      <c r="BW21" s="7"/>
      <c r="BX21" s="7"/>
      <c r="BY21" s="7"/>
      <c r="BZ21" s="7"/>
      <c r="CA21" s="7"/>
      <c r="CB21" s="7"/>
      <c r="CC21" s="7"/>
      <c r="CD21" s="7"/>
      <c r="CE21" s="7"/>
      <c r="CF21" s="7"/>
      <c r="CG21" s="7"/>
      <c r="CH21" s="7"/>
      <c r="CI21" s="7"/>
      <c r="CJ21" s="7"/>
      <c r="CK21" s="7"/>
      <c r="CL21" s="7"/>
      <c r="CM21" s="7"/>
      <c r="CN21" s="7"/>
      <c r="CO21" s="7"/>
      <c r="CP21" s="7"/>
      <c r="CQ21" s="7"/>
      <c r="CR21" s="7"/>
      <c r="CS21" s="7"/>
      <c r="CT21" s="7"/>
      <c r="CU21" s="7"/>
      <c r="CV21" s="7"/>
      <c r="CW21" s="7"/>
      <c r="CX21" s="7"/>
      <c r="CY21" s="7"/>
      <c r="CZ21" s="7"/>
      <c r="DA21" s="7"/>
      <c r="DB21" s="7"/>
      <c r="DC21" s="7"/>
      <c r="DD21" s="7"/>
      <c r="DE21" s="7"/>
      <c r="DF21" s="7"/>
      <c r="DG21" s="7"/>
      <c r="DH21" s="7"/>
      <c r="DI21" s="7"/>
      <c r="DJ21" s="7"/>
      <c r="DK21" s="7"/>
      <c r="DL21" s="7"/>
      <c r="DM21" s="7"/>
      <c r="DN21" s="7"/>
      <c r="DO21" s="7"/>
      <c r="DP21" s="7"/>
      <c r="DQ21" s="7"/>
      <c r="DR21" s="7"/>
      <c r="DS21" s="7"/>
      <c r="DT21" s="7"/>
      <c r="DU21" s="7"/>
      <c r="DV21" s="7"/>
      <c r="DW21" s="7"/>
      <c r="DX21" s="7"/>
      <c r="DY21" s="7"/>
      <c r="DZ21" s="7"/>
      <c r="EA21" s="7"/>
      <c r="EB21" s="7"/>
      <c r="EC21" s="7"/>
      <c r="ED21" s="7"/>
      <c r="EE21" s="7"/>
      <c r="EF21" s="7"/>
      <c r="EG21" s="7"/>
      <c r="EH21" s="7"/>
      <c r="EI21" s="7"/>
      <c r="EJ21" s="7"/>
      <c r="EK21" s="7"/>
      <c r="EL21" s="7"/>
      <c r="EM21" s="7"/>
      <c r="EN21" s="7"/>
      <c r="EO21" s="7"/>
      <c r="EP21" s="7"/>
      <c r="EQ21" s="7"/>
      <c r="ER21" s="7"/>
      <c r="ES21" s="7"/>
      <c r="ET21" s="7"/>
      <c r="EU21" s="7"/>
      <c r="EV21" s="7"/>
      <c r="EW21" s="7"/>
      <c r="EX21" s="7"/>
      <c r="EY21" s="7"/>
      <c r="EZ21" s="7"/>
      <c r="FA21" s="7"/>
      <c r="FB21" s="7"/>
      <c r="FC21" s="7"/>
      <c r="FD21" s="7"/>
      <c r="FE21" s="7"/>
      <c r="FF21" s="7"/>
      <c r="FG21" s="7"/>
      <c r="FH21" s="7"/>
      <c r="FI21" s="7"/>
      <c r="FJ21" s="7"/>
      <c r="FK21" s="7"/>
      <c r="FL21" s="7"/>
      <c r="FM21" s="7"/>
      <c r="FN21" s="7"/>
      <c r="FO21" s="7"/>
      <c r="FP21" s="7"/>
      <c r="FQ21" s="7"/>
      <c r="FR21" s="7"/>
      <c r="FS21" s="7"/>
      <c r="FT21" s="7"/>
    </row>
    <row r="22" spans="1:176" ht="15.75" hidden="1" customHeight="1" thickBot="1">
      <c r="A22" s="544"/>
      <c r="B22" s="547"/>
      <c r="C22" s="550"/>
      <c r="D22" s="550"/>
      <c r="E22" s="553"/>
      <c r="F22" s="553"/>
      <c r="G22" s="553"/>
      <c r="H22" s="556"/>
      <c r="I22" s="559"/>
      <c r="J22" s="562"/>
      <c r="K22" s="565"/>
      <c r="L22" s="565"/>
      <c r="M22" s="568"/>
      <c r="N22" s="565"/>
      <c r="O22" s="570"/>
      <c r="P22" s="570"/>
      <c r="Q22" s="570"/>
      <c r="R22" s="570"/>
      <c r="S22" s="570"/>
      <c r="T22" s="570"/>
      <c r="U22" s="35"/>
      <c r="V22" s="35"/>
      <c r="W22" s="7"/>
      <c r="X22" s="7"/>
      <c r="Y22" s="7"/>
      <c r="Z22" s="7"/>
      <c r="AA22" s="7"/>
      <c r="AB22" s="7"/>
      <c r="AC22" s="7"/>
      <c r="AD22" s="7"/>
      <c r="AE22" s="7"/>
      <c r="AF22" s="7"/>
      <c r="AG22" s="7"/>
      <c r="AH22" s="7"/>
      <c r="AI22" s="7"/>
      <c r="AJ22" s="7"/>
      <c r="AK22" s="7"/>
      <c r="AL22" s="7"/>
      <c r="AM22" s="7"/>
      <c r="AN22" s="7"/>
      <c r="AO22" s="7"/>
      <c r="AP22" s="7"/>
      <c r="AQ22" s="7"/>
      <c r="AR22" s="7"/>
      <c r="AS22" s="7"/>
      <c r="AT22" s="7"/>
      <c r="AU22" s="7"/>
      <c r="AV22" s="7"/>
      <c r="AW22" s="7"/>
      <c r="AX22" s="7"/>
      <c r="AY22" s="7"/>
      <c r="AZ22" s="7"/>
      <c r="BA22" s="7"/>
      <c r="BB22" s="7"/>
      <c r="BC22" s="7"/>
      <c r="BD22" s="7"/>
      <c r="BE22" s="7"/>
      <c r="BF22" s="7"/>
      <c r="BG22" s="7"/>
      <c r="BH22" s="7"/>
      <c r="BI22" s="7"/>
      <c r="BJ22" s="7"/>
      <c r="BK22" s="7"/>
      <c r="BL22" s="7"/>
      <c r="BM22" s="7"/>
      <c r="BN22" s="7"/>
      <c r="BO22" s="7"/>
      <c r="BP22" s="7"/>
      <c r="BQ22" s="7"/>
      <c r="BR22" s="7"/>
      <c r="BS22" s="7"/>
      <c r="BT22" s="7"/>
      <c r="BU22" s="7"/>
      <c r="BV22" s="7"/>
      <c r="BW22" s="7"/>
      <c r="BX22" s="7"/>
      <c r="BY22" s="7"/>
      <c r="BZ22" s="7"/>
      <c r="CA22" s="7"/>
      <c r="CB22" s="7"/>
      <c r="CC22" s="7"/>
      <c r="CD22" s="7"/>
      <c r="CE22" s="7"/>
      <c r="CF22" s="7"/>
      <c r="CG22" s="7"/>
      <c r="CH22" s="7"/>
      <c r="CI22" s="7"/>
      <c r="CJ22" s="7"/>
      <c r="CK22" s="7"/>
      <c r="CL22" s="7"/>
      <c r="CM22" s="7"/>
      <c r="CN22" s="7"/>
      <c r="CO22" s="7"/>
      <c r="CP22" s="7"/>
      <c r="CQ22" s="7"/>
      <c r="CR22" s="7"/>
      <c r="CS22" s="7"/>
      <c r="CT22" s="7"/>
      <c r="CU22" s="7"/>
      <c r="CV22" s="7"/>
      <c r="CW22" s="7"/>
      <c r="CX22" s="7"/>
      <c r="CY22" s="7"/>
      <c r="CZ22" s="7"/>
      <c r="DA22" s="7"/>
      <c r="DB22" s="7"/>
      <c r="DC22" s="7"/>
      <c r="DD22" s="7"/>
      <c r="DE22" s="7"/>
      <c r="DF22" s="7"/>
      <c r="DG22" s="7"/>
      <c r="DH22" s="7"/>
      <c r="DI22" s="7"/>
      <c r="DJ22" s="7"/>
      <c r="DK22" s="7"/>
      <c r="DL22" s="7"/>
      <c r="DM22" s="7"/>
      <c r="DN22" s="7"/>
      <c r="DO22" s="7"/>
      <c r="DP22" s="7"/>
      <c r="DQ22" s="7"/>
      <c r="DR22" s="7"/>
      <c r="DS22" s="7"/>
      <c r="DT22" s="7"/>
      <c r="DU22" s="7"/>
      <c r="DV22" s="7"/>
      <c r="DW22" s="7"/>
      <c r="DX22" s="7"/>
      <c r="DY22" s="7"/>
      <c r="DZ22" s="7"/>
      <c r="EA22" s="7"/>
      <c r="EB22" s="7"/>
      <c r="EC22" s="7"/>
      <c r="ED22" s="7"/>
      <c r="EE22" s="7"/>
      <c r="EF22" s="7"/>
      <c r="EG22" s="7"/>
      <c r="EH22" s="7"/>
      <c r="EI22" s="7"/>
      <c r="EJ22" s="7"/>
      <c r="EK22" s="7"/>
      <c r="EL22" s="7"/>
      <c r="EM22" s="7"/>
      <c r="EN22" s="7"/>
      <c r="EO22" s="7"/>
      <c r="EP22" s="7"/>
      <c r="EQ22" s="7"/>
      <c r="ER22" s="7"/>
      <c r="ES22" s="7"/>
      <c r="ET22" s="7"/>
      <c r="EU22" s="7"/>
      <c r="EV22" s="7"/>
      <c r="EW22" s="7"/>
      <c r="EX22" s="7"/>
      <c r="EY22" s="7"/>
      <c r="EZ22" s="7"/>
      <c r="FA22" s="7"/>
      <c r="FB22" s="7"/>
      <c r="FC22" s="7"/>
      <c r="FD22" s="7"/>
      <c r="FE22" s="7"/>
      <c r="FF22" s="7"/>
      <c r="FG22" s="7"/>
      <c r="FH22" s="7"/>
      <c r="FI22" s="7"/>
      <c r="FJ22" s="7"/>
      <c r="FK22" s="7"/>
      <c r="FL22" s="7"/>
      <c r="FM22" s="7"/>
      <c r="FN22" s="7"/>
      <c r="FO22" s="7"/>
      <c r="FP22" s="7"/>
      <c r="FQ22" s="7"/>
      <c r="FR22" s="7"/>
      <c r="FS22" s="7"/>
      <c r="FT22" s="7"/>
    </row>
    <row r="23" spans="1:176" ht="15.75" hidden="1" customHeight="1" thickBot="1">
      <c r="A23" s="544"/>
      <c r="B23" s="547"/>
      <c r="C23" s="550"/>
      <c r="D23" s="550"/>
      <c r="E23" s="553"/>
      <c r="F23" s="553"/>
      <c r="G23" s="553"/>
      <c r="H23" s="556"/>
      <c r="I23" s="559"/>
      <c r="J23" s="562"/>
      <c r="K23" s="565"/>
      <c r="L23" s="565"/>
      <c r="M23" s="568"/>
      <c r="N23" s="565"/>
      <c r="O23" s="570"/>
      <c r="P23" s="570"/>
      <c r="Q23" s="570"/>
      <c r="R23" s="570"/>
      <c r="S23" s="570"/>
      <c r="T23" s="570"/>
      <c r="U23" s="35"/>
      <c r="V23" s="35"/>
      <c r="W23" s="7"/>
      <c r="X23" s="7"/>
      <c r="Y23" s="7"/>
      <c r="Z23" s="7"/>
      <c r="AA23" s="7"/>
      <c r="AB23" s="7"/>
      <c r="AC23" s="7"/>
      <c r="AD23" s="7"/>
      <c r="AE23" s="7"/>
      <c r="AF23" s="7"/>
      <c r="AG23" s="7"/>
      <c r="AH23" s="7"/>
      <c r="AI23" s="7"/>
      <c r="AJ23" s="7"/>
      <c r="AK23" s="7"/>
      <c r="AL23" s="7"/>
      <c r="AM23" s="7"/>
      <c r="AN23" s="7"/>
      <c r="AO23" s="7"/>
      <c r="AP23" s="7"/>
      <c r="AQ23" s="7"/>
      <c r="AR23" s="7"/>
      <c r="AS23" s="7"/>
      <c r="AT23" s="7"/>
      <c r="AU23" s="7"/>
      <c r="AV23" s="7"/>
      <c r="AW23" s="7"/>
      <c r="AX23" s="7"/>
      <c r="AY23" s="7"/>
      <c r="AZ23" s="7"/>
      <c r="BA23" s="7"/>
      <c r="BB23" s="7"/>
      <c r="BC23" s="7"/>
      <c r="BD23" s="7"/>
      <c r="BE23" s="7"/>
      <c r="BF23" s="7"/>
      <c r="BG23" s="7"/>
      <c r="BH23" s="7"/>
      <c r="BI23" s="7"/>
      <c r="BJ23" s="7"/>
      <c r="BK23" s="7"/>
      <c r="BL23" s="7"/>
      <c r="BM23" s="7"/>
      <c r="BN23" s="7"/>
      <c r="BO23" s="7"/>
      <c r="BP23" s="7"/>
      <c r="BQ23" s="7"/>
      <c r="BR23" s="7"/>
      <c r="BS23" s="7"/>
      <c r="BT23" s="7"/>
      <c r="BU23" s="7"/>
      <c r="BV23" s="7"/>
      <c r="BW23" s="7"/>
      <c r="BX23" s="7"/>
      <c r="BY23" s="7"/>
      <c r="BZ23" s="7"/>
      <c r="CA23" s="7"/>
      <c r="CB23" s="7"/>
      <c r="CC23" s="7"/>
      <c r="CD23" s="7"/>
      <c r="CE23" s="7"/>
      <c r="CF23" s="7"/>
      <c r="CG23" s="7"/>
      <c r="CH23" s="7"/>
      <c r="CI23" s="7"/>
      <c r="CJ23" s="7"/>
      <c r="CK23" s="7"/>
      <c r="CL23" s="7"/>
      <c r="CM23" s="7"/>
      <c r="CN23" s="7"/>
      <c r="CO23" s="7"/>
      <c r="CP23" s="7"/>
      <c r="CQ23" s="7"/>
      <c r="CR23" s="7"/>
      <c r="CS23" s="7"/>
      <c r="CT23" s="7"/>
      <c r="CU23" s="7"/>
      <c r="CV23" s="7"/>
      <c r="CW23" s="7"/>
      <c r="CX23" s="7"/>
      <c r="CY23" s="7"/>
      <c r="CZ23" s="7"/>
      <c r="DA23" s="7"/>
      <c r="DB23" s="7"/>
      <c r="DC23" s="7"/>
      <c r="DD23" s="7"/>
      <c r="DE23" s="7"/>
      <c r="DF23" s="7"/>
      <c r="DG23" s="7"/>
      <c r="DH23" s="7"/>
      <c r="DI23" s="7"/>
      <c r="DJ23" s="7"/>
      <c r="DK23" s="7"/>
      <c r="DL23" s="7"/>
      <c r="DM23" s="7"/>
      <c r="DN23" s="7"/>
      <c r="DO23" s="7"/>
      <c r="DP23" s="7"/>
      <c r="DQ23" s="7"/>
      <c r="DR23" s="7"/>
      <c r="DS23" s="7"/>
      <c r="DT23" s="7"/>
      <c r="DU23" s="7"/>
      <c r="DV23" s="7"/>
      <c r="DW23" s="7"/>
      <c r="DX23" s="7"/>
      <c r="DY23" s="7"/>
      <c r="DZ23" s="7"/>
      <c r="EA23" s="7"/>
      <c r="EB23" s="7"/>
      <c r="EC23" s="7"/>
      <c r="ED23" s="7"/>
      <c r="EE23" s="7"/>
      <c r="EF23" s="7"/>
      <c r="EG23" s="7"/>
      <c r="EH23" s="7"/>
      <c r="EI23" s="7"/>
      <c r="EJ23" s="7"/>
      <c r="EK23" s="7"/>
      <c r="EL23" s="7"/>
      <c r="EM23" s="7"/>
      <c r="EN23" s="7"/>
      <c r="EO23" s="7"/>
      <c r="EP23" s="7"/>
      <c r="EQ23" s="7"/>
      <c r="ER23" s="7"/>
      <c r="ES23" s="7"/>
      <c r="ET23" s="7"/>
      <c r="EU23" s="7"/>
      <c r="EV23" s="7"/>
      <c r="EW23" s="7"/>
      <c r="EX23" s="7"/>
      <c r="EY23" s="7"/>
      <c r="EZ23" s="7"/>
      <c r="FA23" s="7"/>
      <c r="FB23" s="7"/>
      <c r="FC23" s="7"/>
      <c r="FD23" s="7"/>
      <c r="FE23" s="7"/>
      <c r="FF23" s="7"/>
      <c r="FG23" s="7"/>
      <c r="FH23" s="7"/>
      <c r="FI23" s="7"/>
      <c r="FJ23" s="7"/>
      <c r="FK23" s="7"/>
      <c r="FL23" s="7"/>
      <c r="FM23" s="7"/>
      <c r="FN23" s="7"/>
      <c r="FO23" s="7"/>
      <c r="FP23" s="7"/>
      <c r="FQ23" s="7"/>
      <c r="FR23" s="7"/>
      <c r="FS23" s="7"/>
      <c r="FT23" s="7"/>
    </row>
    <row r="24" spans="1:176" ht="307.5" hidden="1" customHeight="1">
      <c r="A24" s="545"/>
      <c r="B24" s="548"/>
      <c r="C24" s="551"/>
      <c r="D24" s="551"/>
      <c r="E24" s="554"/>
      <c r="F24" s="554"/>
      <c r="G24" s="554"/>
      <c r="H24" s="557"/>
      <c r="I24" s="560"/>
      <c r="J24" s="563"/>
      <c r="K24" s="566"/>
      <c r="L24" s="566"/>
      <c r="M24" s="569"/>
      <c r="N24" s="566"/>
      <c r="O24" s="571"/>
      <c r="P24" s="571"/>
      <c r="Q24" s="571"/>
      <c r="R24" s="571"/>
      <c r="S24" s="571"/>
      <c r="T24" s="571"/>
      <c r="U24" s="35"/>
      <c r="V24" s="35"/>
      <c r="W24" s="7"/>
      <c r="X24" s="7"/>
      <c r="Y24" s="7"/>
      <c r="Z24" s="7"/>
      <c r="AA24" s="7"/>
      <c r="AB24" s="7"/>
      <c r="AC24" s="7"/>
      <c r="AD24" s="7"/>
      <c r="AE24" s="7"/>
      <c r="AF24" s="7"/>
      <c r="AG24" s="7"/>
      <c r="AH24" s="7"/>
      <c r="AI24" s="7"/>
      <c r="AJ24" s="7"/>
      <c r="AK24" s="7"/>
      <c r="AL24" s="7"/>
      <c r="AM24" s="7"/>
      <c r="AN24" s="7"/>
      <c r="AO24" s="7"/>
      <c r="AP24" s="7"/>
      <c r="AQ24" s="7"/>
      <c r="AR24" s="7"/>
      <c r="AS24" s="7"/>
      <c r="AT24" s="7"/>
      <c r="AU24" s="7"/>
      <c r="AV24" s="7"/>
      <c r="AW24" s="7"/>
      <c r="AX24" s="7"/>
      <c r="AY24" s="7"/>
      <c r="AZ24" s="7"/>
      <c r="BA24" s="7"/>
      <c r="BB24" s="7"/>
      <c r="BC24" s="7"/>
      <c r="BD24" s="7"/>
      <c r="BE24" s="7"/>
      <c r="BF24" s="7"/>
      <c r="BG24" s="7"/>
      <c r="BH24" s="7"/>
      <c r="BI24" s="7"/>
      <c r="BJ24" s="7"/>
      <c r="BK24" s="7"/>
      <c r="BL24" s="7"/>
      <c r="BM24" s="7"/>
      <c r="BN24" s="7"/>
      <c r="BO24" s="7"/>
      <c r="BP24" s="7"/>
      <c r="BQ24" s="7"/>
      <c r="BR24" s="7"/>
      <c r="BS24" s="7"/>
      <c r="BT24" s="7"/>
      <c r="BU24" s="7"/>
      <c r="BV24" s="7"/>
      <c r="BW24" s="7"/>
      <c r="BX24" s="7"/>
      <c r="BY24" s="7"/>
      <c r="BZ24" s="7"/>
      <c r="CA24" s="7"/>
      <c r="CB24" s="7"/>
      <c r="CC24" s="7"/>
      <c r="CD24" s="7"/>
      <c r="CE24" s="7"/>
      <c r="CF24" s="7"/>
      <c r="CG24" s="7"/>
      <c r="CH24" s="7"/>
      <c r="CI24" s="7"/>
      <c r="CJ24" s="7"/>
      <c r="CK24" s="7"/>
      <c r="CL24" s="7"/>
      <c r="CM24" s="7"/>
      <c r="CN24" s="7"/>
      <c r="CO24" s="7"/>
      <c r="CP24" s="7"/>
      <c r="CQ24" s="7"/>
      <c r="CR24" s="7"/>
      <c r="CS24" s="7"/>
      <c r="CT24" s="7"/>
      <c r="CU24" s="7"/>
      <c r="CV24" s="7"/>
      <c r="CW24" s="7"/>
      <c r="CX24" s="7"/>
      <c r="CY24" s="7"/>
      <c r="CZ24" s="7"/>
      <c r="DA24" s="7"/>
      <c r="DB24" s="7"/>
      <c r="DC24" s="7"/>
      <c r="DD24" s="7"/>
      <c r="DE24" s="7"/>
      <c r="DF24" s="7"/>
      <c r="DG24" s="7"/>
      <c r="DH24" s="7"/>
      <c r="DI24" s="7"/>
      <c r="DJ24" s="7"/>
      <c r="DK24" s="7"/>
      <c r="DL24" s="7"/>
      <c r="DM24" s="7"/>
      <c r="DN24" s="7"/>
      <c r="DO24" s="7"/>
      <c r="DP24" s="7"/>
      <c r="DQ24" s="7"/>
      <c r="DR24" s="7"/>
      <c r="DS24" s="7"/>
      <c r="DT24" s="7"/>
      <c r="DU24" s="7"/>
      <c r="DV24" s="7"/>
      <c r="DW24" s="7"/>
      <c r="DX24" s="7"/>
      <c r="DY24" s="7"/>
      <c r="DZ24" s="7"/>
      <c r="EA24" s="7"/>
      <c r="EB24" s="7"/>
      <c r="EC24" s="7"/>
      <c r="ED24" s="7"/>
      <c r="EE24" s="7"/>
      <c r="EF24" s="7"/>
      <c r="EG24" s="7"/>
      <c r="EH24" s="7"/>
      <c r="EI24" s="7"/>
      <c r="EJ24" s="7"/>
      <c r="EK24" s="7"/>
      <c r="EL24" s="7"/>
      <c r="EM24" s="7"/>
      <c r="EN24" s="7"/>
      <c r="EO24" s="7"/>
      <c r="EP24" s="7"/>
      <c r="EQ24" s="7"/>
      <c r="ER24" s="7"/>
      <c r="ES24" s="7"/>
      <c r="ET24" s="7"/>
      <c r="EU24" s="7"/>
      <c r="EV24" s="7"/>
      <c r="EW24" s="7"/>
      <c r="EX24" s="7"/>
      <c r="EY24" s="7"/>
      <c r="EZ24" s="7"/>
      <c r="FA24" s="7"/>
      <c r="FB24" s="7"/>
      <c r="FC24" s="7"/>
      <c r="FD24" s="7"/>
      <c r="FE24" s="7"/>
      <c r="FF24" s="7"/>
      <c r="FG24" s="7"/>
      <c r="FH24" s="7"/>
      <c r="FI24" s="7"/>
      <c r="FJ24" s="7"/>
      <c r="FK24" s="7"/>
      <c r="FL24" s="7"/>
      <c r="FM24" s="7"/>
      <c r="FN24" s="7"/>
      <c r="FO24" s="7"/>
      <c r="FP24" s="7"/>
      <c r="FQ24" s="7"/>
      <c r="FR24" s="7"/>
      <c r="FS24" s="7"/>
      <c r="FT24" s="7"/>
    </row>
    <row r="25" spans="1:176">
      <c r="A25" s="543">
        <f>'[7]Mapa Final'!A25</f>
        <v>3</v>
      </c>
      <c r="B25" s="546" t="str">
        <f>'[7]Mapa Final'!B25</f>
        <v>Corrupción</v>
      </c>
      <c r="C25" s="549" t="str">
        <f>'[7]Mapa Final'!C25</f>
        <v>Reputacional(Corrupción)</v>
      </c>
      <c r="D25" s="549" t="str">
        <f>'[7]Mapa Final'!D25</f>
        <v>1.Insuficientes programas de capacitación para la toma de conciencia debido al desconocimiento de l ley antisoborno (ISO 37001:2016), Plan Anticorrupción y  de los  valores y principios propios de la entidad.
2. Desconocimiento del Código de Etica y Buen Gobierno.    
3.Carencia de compromiso  y transparencia de los servidores judiciales con la entidad  
4.Deficiencia del control y seguimiento de la gestión ejercida por los servidores judiciales.
5.Obtención de beneficios propios .</v>
      </c>
      <c r="E25" s="552" t="str">
        <f>'[7]Mapa Final'!E25</f>
        <v xml:space="preserve">Carencia de transparencia, etica y valores de los servidores judiciales. </v>
      </c>
      <c r="F25" s="552" t="str">
        <f>'[7]Mapa Final'!F25</f>
        <v>Posibilidad de mala reputación institucional debido a Carencia de transparencia, etica y valores de los servidores judiciales.</v>
      </c>
      <c r="G25" s="552" t="str">
        <f>'[7]Mapa Final'!G25</f>
        <v>Fraude Interno</v>
      </c>
      <c r="H25" s="555" t="str">
        <f>'[7]Mapa Final'!I25</f>
        <v>Baja</v>
      </c>
      <c r="I25" s="558" t="str">
        <f>'[7]Mapa Final'!L25</f>
        <v>Catastrófico</v>
      </c>
      <c r="J25" s="561" t="str">
        <f>'[7]Mapa Final'!N25</f>
        <v>Extremo</v>
      </c>
      <c r="K25" s="564" t="str">
        <f>'[7]Mapa Final'!AA25</f>
        <v>Baja</v>
      </c>
      <c r="L25" s="564" t="str">
        <f>'[7]Mapa Final'!AE25</f>
        <v>Catastrófico</v>
      </c>
      <c r="M25" s="567" t="str">
        <f>'[7]Mapa Final'!AG25</f>
        <v>Extremo</v>
      </c>
      <c r="N25" s="564" t="s">
        <v>293</v>
      </c>
      <c r="O25" s="540" t="s">
        <v>454</v>
      </c>
      <c r="P25" s="572"/>
      <c r="Q25" s="572" t="s">
        <v>414</v>
      </c>
      <c r="R25" s="589">
        <v>44927</v>
      </c>
      <c r="S25" s="589">
        <v>45291</v>
      </c>
      <c r="T25" s="540" t="s">
        <v>535</v>
      </c>
      <c r="U25" s="7"/>
      <c r="V25" s="7"/>
      <c r="W25" s="7"/>
      <c r="X25" s="7"/>
      <c r="Y25" s="7"/>
      <c r="Z25" s="7"/>
      <c r="AA25" s="7"/>
      <c r="AB25" s="7"/>
      <c r="AC25" s="7"/>
      <c r="AD25" s="7"/>
      <c r="AE25" s="7"/>
      <c r="AF25" s="7"/>
      <c r="AG25" s="7"/>
      <c r="AH25" s="7"/>
      <c r="AI25" s="7"/>
      <c r="AJ25" s="7"/>
      <c r="AK25" s="7"/>
      <c r="AL25" s="7"/>
      <c r="AM25" s="7"/>
      <c r="AN25" s="7"/>
      <c r="AO25" s="7"/>
      <c r="AP25" s="7"/>
      <c r="AQ25" s="7"/>
      <c r="AR25" s="7"/>
      <c r="AS25" s="7"/>
      <c r="AT25" s="7"/>
      <c r="AU25" s="7"/>
      <c r="AV25" s="7"/>
      <c r="AW25" s="7"/>
      <c r="AX25" s="7"/>
      <c r="AY25" s="7"/>
      <c r="AZ25" s="7"/>
      <c r="BA25" s="7"/>
      <c r="BB25" s="7"/>
      <c r="BC25" s="7"/>
      <c r="BD25" s="7"/>
      <c r="BE25" s="7"/>
      <c r="BF25" s="7"/>
      <c r="BG25" s="7"/>
      <c r="BH25" s="7"/>
      <c r="BI25" s="7"/>
      <c r="BJ25" s="7"/>
      <c r="BK25" s="7"/>
      <c r="BL25" s="7"/>
      <c r="BM25" s="7"/>
      <c r="BN25" s="7"/>
      <c r="BO25" s="7"/>
      <c r="BP25" s="7"/>
      <c r="BQ25" s="7"/>
      <c r="BR25" s="7"/>
      <c r="BS25" s="7"/>
      <c r="BT25" s="7"/>
      <c r="BU25" s="7"/>
      <c r="BV25" s="7"/>
      <c r="BW25" s="7"/>
      <c r="BX25" s="7"/>
      <c r="BY25" s="7"/>
      <c r="BZ25" s="7"/>
      <c r="CA25" s="7"/>
      <c r="CB25" s="7"/>
      <c r="CC25" s="7"/>
      <c r="CD25" s="7"/>
      <c r="CE25" s="7"/>
      <c r="CF25" s="7"/>
      <c r="CG25" s="7"/>
      <c r="CH25" s="7"/>
      <c r="CI25" s="7"/>
      <c r="CJ25" s="7"/>
      <c r="CK25" s="7"/>
      <c r="CL25" s="7"/>
      <c r="CM25" s="7"/>
      <c r="CN25" s="7"/>
      <c r="CO25" s="7"/>
      <c r="CP25" s="7"/>
      <c r="CQ25" s="7"/>
      <c r="CR25" s="7"/>
      <c r="CS25" s="7"/>
      <c r="CT25" s="7"/>
      <c r="CU25" s="7"/>
      <c r="CV25" s="7"/>
      <c r="CW25" s="7"/>
      <c r="CX25" s="7"/>
      <c r="CY25" s="7"/>
      <c r="CZ25" s="7"/>
      <c r="DA25" s="7"/>
      <c r="DB25" s="7"/>
      <c r="DC25" s="7"/>
      <c r="DD25" s="7"/>
      <c r="DE25" s="7"/>
      <c r="DF25" s="7"/>
      <c r="DG25" s="7"/>
      <c r="DH25" s="7"/>
      <c r="DI25" s="7"/>
      <c r="DJ25" s="7"/>
      <c r="DK25" s="7"/>
      <c r="DL25" s="7"/>
      <c r="DM25" s="7"/>
      <c r="DN25" s="7"/>
      <c r="DO25" s="7"/>
      <c r="DP25" s="7"/>
      <c r="DQ25" s="7"/>
      <c r="DR25" s="7"/>
      <c r="DS25" s="7"/>
      <c r="DT25" s="7"/>
      <c r="DU25" s="7"/>
      <c r="DV25" s="7"/>
      <c r="DW25" s="7"/>
      <c r="DX25" s="7"/>
      <c r="DY25" s="7"/>
      <c r="DZ25" s="7"/>
      <c r="EA25" s="7"/>
      <c r="EB25" s="7"/>
      <c r="EC25" s="7"/>
      <c r="ED25" s="7"/>
      <c r="EE25" s="7"/>
      <c r="EF25" s="7"/>
      <c r="EG25" s="7"/>
      <c r="EH25" s="7"/>
      <c r="EI25" s="7"/>
      <c r="EJ25" s="7"/>
      <c r="EK25" s="7"/>
      <c r="EL25" s="7"/>
      <c r="EM25" s="7"/>
      <c r="EN25" s="7"/>
      <c r="EO25" s="7"/>
      <c r="EP25" s="7"/>
      <c r="EQ25" s="7"/>
      <c r="ER25" s="7"/>
      <c r="ES25" s="7"/>
      <c r="ET25" s="7"/>
      <c r="EU25" s="7"/>
      <c r="EV25" s="7"/>
      <c r="EW25" s="7"/>
      <c r="EX25" s="7"/>
      <c r="EY25" s="7"/>
      <c r="EZ25" s="7"/>
      <c r="FA25" s="7"/>
      <c r="FB25" s="7"/>
      <c r="FC25" s="7"/>
      <c r="FD25" s="7"/>
      <c r="FE25" s="7"/>
      <c r="FF25" s="7"/>
      <c r="FG25" s="7"/>
      <c r="FH25" s="7"/>
      <c r="FI25" s="7"/>
      <c r="FJ25" s="7"/>
      <c r="FK25" s="7"/>
      <c r="FL25" s="7"/>
      <c r="FM25" s="7"/>
      <c r="FN25" s="7"/>
      <c r="FO25" s="7"/>
      <c r="FP25" s="7"/>
      <c r="FQ25" s="7"/>
      <c r="FR25" s="7"/>
      <c r="FS25" s="7"/>
      <c r="FT25" s="7"/>
    </row>
    <row r="26" spans="1:176">
      <c r="A26" s="544"/>
      <c r="B26" s="547"/>
      <c r="C26" s="550"/>
      <c r="D26" s="550"/>
      <c r="E26" s="553"/>
      <c r="F26" s="553"/>
      <c r="G26" s="553"/>
      <c r="H26" s="556"/>
      <c r="I26" s="559"/>
      <c r="J26" s="562"/>
      <c r="K26" s="565"/>
      <c r="L26" s="565"/>
      <c r="M26" s="568"/>
      <c r="N26" s="565"/>
      <c r="O26" s="570"/>
      <c r="P26" s="570"/>
      <c r="Q26" s="570"/>
      <c r="R26" s="570"/>
      <c r="S26" s="570"/>
      <c r="T26" s="541"/>
      <c r="U26" s="7"/>
      <c r="V26" s="7"/>
      <c r="W26" s="7"/>
      <c r="X26" s="7"/>
      <c r="Y26" s="7"/>
      <c r="Z26" s="7"/>
      <c r="AA26" s="7"/>
      <c r="AB26" s="7"/>
      <c r="AC26" s="7"/>
      <c r="AD26" s="7"/>
      <c r="AE26" s="7"/>
      <c r="AF26" s="7"/>
      <c r="AG26" s="7"/>
      <c r="AH26" s="7"/>
      <c r="AI26" s="7"/>
      <c r="AJ26" s="7"/>
      <c r="AK26" s="7"/>
      <c r="AL26" s="7"/>
      <c r="AM26" s="7"/>
      <c r="AN26" s="7"/>
      <c r="AO26" s="7"/>
      <c r="AP26" s="7"/>
      <c r="AQ26" s="7"/>
      <c r="AR26" s="7"/>
      <c r="AS26" s="7"/>
      <c r="AT26" s="7"/>
      <c r="AU26" s="7"/>
      <c r="AV26" s="7"/>
      <c r="AW26" s="7"/>
      <c r="AX26" s="7"/>
      <c r="AY26" s="7"/>
      <c r="AZ26" s="7"/>
      <c r="BA26" s="7"/>
      <c r="BB26" s="7"/>
      <c r="BC26" s="7"/>
      <c r="BD26" s="7"/>
      <c r="BE26" s="7"/>
      <c r="BF26" s="7"/>
      <c r="BG26" s="7"/>
      <c r="BH26" s="7"/>
      <c r="BI26" s="7"/>
      <c r="BJ26" s="7"/>
      <c r="BK26" s="7"/>
      <c r="BL26" s="7"/>
      <c r="BM26" s="7"/>
      <c r="BN26" s="7"/>
      <c r="BO26" s="7"/>
      <c r="BP26" s="7"/>
      <c r="BQ26" s="7"/>
      <c r="BR26" s="7"/>
      <c r="BS26" s="7"/>
      <c r="BT26" s="7"/>
      <c r="BU26" s="7"/>
      <c r="BV26" s="7"/>
      <c r="BW26" s="7"/>
      <c r="BX26" s="7"/>
      <c r="BY26" s="7"/>
      <c r="BZ26" s="7"/>
      <c r="CA26" s="7"/>
      <c r="CB26" s="7"/>
      <c r="CC26" s="7"/>
      <c r="CD26" s="7"/>
      <c r="CE26" s="7"/>
      <c r="CF26" s="7"/>
      <c r="CG26" s="7"/>
      <c r="CH26" s="7"/>
      <c r="CI26" s="7"/>
      <c r="CJ26" s="7"/>
      <c r="CK26" s="7"/>
      <c r="CL26" s="7"/>
      <c r="CM26" s="7"/>
      <c r="CN26" s="7"/>
      <c r="CO26" s="7"/>
      <c r="CP26" s="7"/>
      <c r="CQ26" s="7"/>
      <c r="CR26" s="7"/>
      <c r="CS26" s="7"/>
      <c r="CT26" s="7"/>
      <c r="CU26" s="7"/>
      <c r="CV26" s="7"/>
      <c r="CW26" s="7"/>
      <c r="CX26" s="7"/>
      <c r="CY26" s="7"/>
      <c r="CZ26" s="7"/>
      <c r="DA26" s="7"/>
      <c r="DB26" s="7"/>
      <c r="DC26" s="7"/>
      <c r="DD26" s="7"/>
      <c r="DE26" s="7"/>
      <c r="DF26" s="7"/>
      <c r="DG26" s="7"/>
      <c r="DH26" s="7"/>
      <c r="DI26" s="7"/>
      <c r="DJ26" s="7"/>
      <c r="DK26" s="7"/>
      <c r="DL26" s="7"/>
      <c r="DM26" s="7"/>
      <c r="DN26" s="7"/>
      <c r="DO26" s="7"/>
      <c r="DP26" s="7"/>
      <c r="DQ26" s="7"/>
      <c r="DR26" s="7"/>
      <c r="DS26" s="7"/>
      <c r="DT26" s="7"/>
      <c r="DU26" s="7"/>
      <c r="DV26" s="7"/>
      <c r="DW26" s="7"/>
      <c r="DX26" s="7"/>
      <c r="DY26" s="7"/>
      <c r="DZ26" s="7"/>
      <c r="EA26" s="7"/>
      <c r="EB26" s="7"/>
      <c r="EC26" s="7"/>
      <c r="ED26" s="7"/>
      <c r="EE26" s="7"/>
      <c r="EF26" s="7"/>
      <c r="EG26" s="7"/>
      <c r="EH26" s="7"/>
      <c r="EI26" s="7"/>
      <c r="EJ26" s="7"/>
      <c r="EK26" s="7"/>
      <c r="EL26" s="7"/>
      <c r="EM26" s="7"/>
      <c r="EN26" s="7"/>
      <c r="EO26" s="7"/>
      <c r="EP26" s="7"/>
      <c r="EQ26" s="7"/>
      <c r="ER26" s="7"/>
      <c r="ES26" s="7"/>
      <c r="ET26" s="7"/>
      <c r="EU26" s="7"/>
      <c r="EV26" s="7"/>
      <c r="EW26" s="7"/>
      <c r="EX26" s="7"/>
      <c r="EY26" s="7"/>
      <c r="EZ26" s="7"/>
      <c r="FA26" s="7"/>
      <c r="FB26" s="7"/>
      <c r="FC26" s="7"/>
      <c r="FD26" s="7"/>
      <c r="FE26" s="7"/>
      <c r="FF26" s="7"/>
      <c r="FG26" s="7"/>
      <c r="FH26" s="7"/>
      <c r="FI26" s="7"/>
      <c r="FJ26" s="7"/>
      <c r="FK26" s="7"/>
      <c r="FL26" s="7"/>
      <c r="FM26" s="7"/>
      <c r="FN26" s="7"/>
      <c r="FO26" s="7"/>
      <c r="FP26" s="7"/>
      <c r="FQ26" s="7"/>
      <c r="FR26" s="7"/>
      <c r="FS26" s="7"/>
      <c r="FT26" s="7"/>
    </row>
    <row r="27" spans="1:176">
      <c r="A27" s="544"/>
      <c r="B27" s="547"/>
      <c r="C27" s="550"/>
      <c r="D27" s="550"/>
      <c r="E27" s="553"/>
      <c r="F27" s="553"/>
      <c r="G27" s="553"/>
      <c r="H27" s="556"/>
      <c r="I27" s="559"/>
      <c r="J27" s="562"/>
      <c r="K27" s="565"/>
      <c r="L27" s="565"/>
      <c r="M27" s="568"/>
      <c r="N27" s="565"/>
      <c r="O27" s="570"/>
      <c r="P27" s="570"/>
      <c r="Q27" s="570"/>
      <c r="R27" s="570"/>
      <c r="S27" s="570"/>
      <c r="T27" s="541"/>
      <c r="U27" s="7"/>
      <c r="V27" s="7"/>
      <c r="W27" s="7"/>
      <c r="X27" s="7"/>
      <c r="Y27" s="7"/>
      <c r="Z27" s="7"/>
      <c r="AA27" s="7"/>
      <c r="AB27" s="7"/>
      <c r="AC27" s="7"/>
      <c r="AD27" s="7"/>
      <c r="AE27" s="7"/>
      <c r="AF27" s="7"/>
      <c r="AG27" s="7"/>
      <c r="AH27" s="7"/>
      <c r="AI27" s="7"/>
      <c r="AJ27" s="7"/>
      <c r="AK27" s="7"/>
      <c r="AL27" s="7"/>
      <c r="AM27" s="7"/>
      <c r="AN27" s="7"/>
      <c r="AO27" s="7"/>
      <c r="AP27" s="7"/>
      <c r="AQ27" s="7"/>
      <c r="AR27" s="7"/>
      <c r="AS27" s="7"/>
      <c r="AT27" s="7"/>
      <c r="AU27" s="7"/>
      <c r="AV27" s="7"/>
      <c r="AW27" s="7"/>
      <c r="AX27" s="7"/>
      <c r="AY27" s="7"/>
      <c r="AZ27" s="7"/>
      <c r="BA27" s="7"/>
      <c r="BB27" s="7"/>
      <c r="BC27" s="7"/>
      <c r="BD27" s="7"/>
      <c r="BE27" s="7"/>
      <c r="BF27" s="7"/>
      <c r="BG27" s="7"/>
      <c r="BH27" s="7"/>
      <c r="BI27" s="7"/>
      <c r="BJ27" s="7"/>
      <c r="BK27" s="7"/>
      <c r="BL27" s="7"/>
      <c r="BM27" s="7"/>
      <c r="BN27" s="7"/>
      <c r="BO27" s="7"/>
      <c r="BP27" s="7"/>
      <c r="BQ27" s="7"/>
      <c r="BR27" s="7"/>
      <c r="BS27" s="7"/>
      <c r="BT27" s="7"/>
      <c r="BU27" s="7"/>
      <c r="BV27" s="7"/>
      <c r="BW27" s="7"/>
      <c r="BX27" s="7"/>
      <c r="BY27" s="7"/>
      <c r="BZ27" s="7"/>
      <c r="CA27" s="7"/>
      <c r="CB27" s="7"/>
      <c r="CC27" s="7"/>
      <c r="CD27" s="7"/>
      <c r="CE27" s="7"/>
      <c r="CF27" s="7"/>
      <c r="CG27" s="7"/>
      <c r="CH27" s="7"/>
      <c r="CI27" s="7"/>
      <c r="CJ27" s="7"/>
      <c r="CK27" s="7"/>
      <c r="CL27" s="7"/>
      <c r="CM27" s="7"/>
      <c r="CN27" s="7"/>
      <c r="CO27" s="7"/>
      <c r="CP27" s="7"/>
      <c r="CQ27" s="7"/>
      <c r="CR27" s="7"/>
      <c r="CS27" s="7"/>
      <c r="CT27" s="7"/>
      <c r="CU27" s="7"/>
      <c r="CV27" s="7"/>
      <c r="CW27" s="7"/>
      <c r="CX27" s="7"/>
      <c r="CY27" s="7"/>
      <c r="CZ27" s="7"/>
      <c r="DA27" s="7"/>
      <c r="DB27" s="7"/>
      <c r="DC27" s="7"/>
      <c r="DD27" s="7"/>
      <c r="DE27" s="7"/>
      <c r="DF27" s="7"/>
      <c r="DG27" s="7"/>
      <c r="DH27" s="7"/>
      <c r="DI27" s="7"/>
      <c r="DJ27" s="7"/>
      <c r="DK27" s="7"/>
      <c r="DL27" s="7"/>
      <c r="DM27" s="7"/>
      <c r="DN27" s="7"/>
      <c r="DO27" s="7"/>
      <c r="DP27" s="7"/>
      <c r="DQ27" s="7"/>
      <c r="DR27" s="7"/>
      <c r="DS27" s="7"/>
      <c r="DT27" s="7"/>
      <c r="DU27" s="7"/>
      <c r="DV27" s="7"/>
      <c r="DW27" s="7"/>
      <c r="DX27" s="7"/>
      <c r="DY27" s="7"/>
      <c r="DZ27" s="7"/>
      <c r="EA27" s="7"/>
      <c r="EB27" s="7"/>
      <c r="EC27" s="7"/>
      <c r="ED27" s="7"/>
      <c r="EE27" s="7"/>
      <c r="EF27" s="7"/>
      <c r="EG27" s="7"/>
      <c r="EH27" s="7"/>
      <c r="EI27" s="7"/>
      <c r="EJ27" s="7"/>
      <c r="EK27" s="7"/>
      <c r="EL27" s="7"/>
      <c r="EM27" s="7"/>
      <c r="EN27" s="7"/>
      <c r="EO27" s="7"/>
      <c r="EP27" s="7"/>
      <c r="EQ27" s="7"/>
      <c r="ER27" s="7"/>
      <c r="ES27" s="7"/>
      <c r="ET27" s="7"/>
      <c r="EU27" s="7"/>
      <c r="EV27" s="7"/>
      <c r="EW27" s="7"/>
      <c r="EX27" s="7"/>
      <c r="EY27" s="7"/>
      <c r="EZ27" s="7"/>
      <c r="FA27" s="7"/>
      <c r="FB27" s="7"/>
      <c r="FC27" s="7"/>
      <c r="FD27" s="7"/>
      <c r="FE27" s="7"/>
      <c r="FF27" s="7"/>
      <c r="FG27" s="7"/>
      <c r="FH27" s="7"/>
      <c r="FI27" s="7"/>
      <c r="FJ27" s="7"/>
      <c r="FK27" s="7"/>
      <c r="FL27" s="7"/>
      <c r="FM27" s="7"/>
      <c r="FN27" s="7"/>
      <c r="FO27" s="7"/>
      <c r="FP27" s="7"/>
      <c r="FQ27" s="7"/>
      <c r="FR27" s="7"/>
      <c r="FS27" s="7"/>
      <c r="FT27" s="7"/>
    </row>
    <row r="28" spans="1:176">
      <c r="A28" s="544"/>
      <c r="B28" s="547"/>
      <c r="C28" s="550"/>
      <c r="D28" s="550"/>
      <c r="E28" s="553"/>
      <c r="F28" s="553"/>
      <c r="G28" s="553"/>
      <c r="H28" s="556"/>
      <c r="I28" s="559"/>
      <c r="J28" s="562"/>
      <c r="K28" s="565"/>
      <c r="L28" s="565"/>
      <c r="M28" s="568"/>
      <c r="N28" s="565"/>
      <c r="O28" s="570"/>
      <c r="P28" s="570"/>
      <c r="Q28" s="570"/>
      <c r="R28" s="570"/>
      <c r="S28" s="570"/>
      <c r="T28" s="541"/>
      <c r="U28" s="7"/>
      <c r="V28" s="7"/>
      <c r="W28" s="7"/>
      <c r="X28" s="7"/>
      <c r="Y28" s="7"/>
      <c r="Z28" s="7"/>
      <c r="AA28" s="7"/>
      <c r="AB28" s="7"/>
      <c r="AC28" s="7"/>
      <c r="AD28" s="7"/>
      <c r="AE28" s="7"/>
      <c r="AF28" s="7"/>
      <c r="AG28" s="7"/>
      <c r="AH28" s="7"/>
      <c r="AI28" s="7"/>
      <c r="AJ28" s="7"/>
      <c r="AK28" s="7"/>
      <c r="AL28" s="7"/>
      <c r="AM28" s="7"/>
      <c r="AN28" s="7"/>
      <c r="AO28" s="7"/>
      <c r="AP28" s="7"/>
      <c r="AQ28" s="7"/>
      <c r="AR28" s="7"/>
      <c r="AS28" s="7"/>
      <c r="AT28" s="7"/>
      <c r="AU28" s="7"/>
      <c r="AV28" s="7"/>
      <c r="AW28" s="7"/>
      <c r="AX28" s="7"/>
      <c r="AY28" s="7"/>
      <c r="AZ28" s="7"/>
      <c r="BA28" s="7"/>
      <c r="BB28" s="7"/>
      <c r="BC28" s="7"/>
      <c r="BD28" s="7"/>
      <c r="BE28" s="7"/>
      <c r="BF28" s="7"/>
      <c r="BG28" s="7"/>
      <c r="BH28" s="7"/>
      <c r="BI28" s="7"/>
      <c r="BJ28" s="7"/>
      <c r="BK28" s="7"/>
      <c r="BL28" s="7"/>
      <c r="BM28" s="7"/>
      <c r="BN28" s="7"/>
      <c r="BO28" s="7"/>
      <c r="BP28" s="7"/>
      <c r="BQ28" s="7"/>
      <c r="BR28" s="7"/>
      <c r="BS28" s="7"/>
      <c r="BT28" s="7"/>
      <c r="BU28" s="7"/>
      <c r="BV28" s="7"/>
      <c r="BW28" s="7"/>
      <c r="BX28" s="7"/>
      <c r="BY28" s="7"/>
      <c r="BZ28" s="7"/>
      <c r="CA28" s="7"/>
      <c r="CB28" s="7"/>
      <c r="CC28" s="7"/>
      <c r="CD28" s="7"/>
      <c r="CE28" s="7"/>
      <c r="CF28" s="7"/>
      <c r="CG28" s="7"/>
      <c r="CH28" s="7"/>
      <c r="CI28" s="7"/>
      <c r="CJ28" s="7"/>
      <c r="CK28" s="7"/>
      <c r="CL28" s="7"/>
      <c r="CM28" s="7"/>
      <c r="CN28" s="7"/>
      <c r="CO28" s="7"/>
      <c r="CP28" s="7"/>
      <c r="CQ28" s="7"/>
      <c r="CR28" s="7"/>
      <c r="CS28" s="7"/>
      <c r="CT28" s="7"/>
      <c r="CU28" s="7"/>
      <c r="CV28" s="7"/>
      <c r="CW28" s="7"/>
      <c r="CX28" s="7"/>
      <c r="CY28" s="7"/>
      <c r="CZ28" s="7"/>
      <c r="DA28" s="7"/>
      <c r="DB28" s="7"/>
      <c r="DC28" s="7"/>
      <c r="DD28" s="7"/>
      <c r="DE28" s="7"/>
      <c r="DF28" s="7"/>
      <c r="DG28" s="7"/>
      <c r="DH28" s="7"/>
      <c r="DI28" s="7"/>
      <c r="DJ28" s="7"/>
      <c r="DK28" s="7"/>
      <c r="DL28" s="7"/>
      <c r="DM28" s="7"/>
      <c r="DN28" s="7"/>
      <c r="DO28" s="7"/>
      <c r="DP28" s="7"/>
      <c r="DQ28" s="7"/>
      <c r="DR28" s="7"/>
      <c r="DS28" s="7"/>
      <c r="DT28" s="7"/>
      <c r="DU28" s="7"/>
      <c r="DV28" s="7"/>
      <c r="DW28" s="7"/>
      <c r="DX28" s="7"/>
      <c r="DY28" s="7"/>
      <c r="DZ28" s="7"/>
      <c r="EA28" s="7"/>
      <c r="EB28" s="7"/>
      <c r="EC28" s="7"/>
      <c r="ED28" s="7"/>
      <c r="EE28" s="7"/>
      <c r="EF28" s="7"/>
      <c r="EG28" s="7"/>
      <c r="EH28" s="7"/>
      <c r="EI28" s="7"/>
      <c r="EJ28" s="7"/>
      <c r="EK28" s="7"/>
      <c r="EL28" s="7"/>
      <c r="EM28" s="7"/>
      <c r="EN28" s="7"/>
      <c r="EO28" s="7"/>
      <c r="EP28" s="7"/>
      <c r="EQ28" s="7"/>
      <c r="ER28" s="7"/>
      <c r="ES28" s="7"/>
      <c r="ET28" s="7"/>
      <c r="EU28" s="7"/>
      <c r="EV28" s="7"/>
      <c r="EW28" s="7"/>
      <c r="EX28" s="7"/>
      <c r="EY28" s="7"/>
      <c r="EZ28" s="7"/>
      <c r="FA28" s="7"/>
      <c r="FB28" s="7"/>
      <c r="FC28" s="7"/>
      <c r="FD28" s="7"/>
      <c r="FE28" s="7"/>
      <c r="FF28" s="7"/>
      <c r="FG28" s="7"/>
      <c r="FH28" s="7"/>
      <c r="FI28" s="7"/>
      <c r="FJ28" s="7"/>
      <c r="FK28" s="7"/>
      <c r="FL28" s="7"/>
      <c r="FM28" s="7"/>
      <c r="FN28" s="7"/>
      <c r="FO28" s="7"/>
      <c r="FP28" s="7"/>
      <c r="FQ28" s="7"/>
      <c r="FR28" s="7"/>
      <c r="FS28" s="7"/>
      <c r="FT28" s="7"/>
    </row>
    <row r="29" spans="1:176" ht="277.5" customHeight="1" thickBot="1">
      <c r="A29" s="545"/>
      <c r="B29" s="548"/>
      <c r="C29" s="551"/>
      <c r="D29" s="551"/>
      <c r="E29" s="554"/>
      <c r="F29" s="554"/>
      <c r="G29" s="554"/>
      <c r="H29" s="557"/>
      <c r="I29" s="560"/>
      <c r="J29" s="563"/>
      <c r="K29" s="566"/>
      <c r="L29" s="566"/>
      <c r="M29" s="569"/>
      <c r="N29" s="566"/>
      <c r="O29" s="571"/>
      <c r="P29" s="571"/>
      <c r="Q29" s="571"/>
      <c r="R29" s="571"/>
      <c r="S29" s="571"/>
      <c r="T29" s="542"/>
      <c r="U29" s="7"/>
      <c r="V29" s="7"/>
      <c r="W29" s="7"/>
      <c r="X29" s="7"/>
      <c r="Y29" s="7"/>
      <c r="Z29" s="7"/>
      <c r="AA29" s="7"/>
      <c r="AB29" s="7"/>
      <c r="AC29" s="7"/>
      <c r="AD29" s="7"/>
      <c r="AE29" s="7"/>
      <c r="AF29" s="7"/>
      <c r="AG29" s="7"/>
      <c r="AH29" s="7"/>
      <c r="AI29" s="7"/>
      <c r="AJ29" s="7"/>
      <c r="AK29" s="7"/>
      <c r="AL29" s="7"/>
      <c r="AM29" s="7"/>
      <c r="AN29" s="7"/>
      <c r="AO29" s="7"/>
      <c r="AP29" s="7"/>
      <c r="AQ29" s="7"/>
      <c r="AR29" s="7"/>
      <c r="AS29" s="7"/>
      <c r="AT29" s="7"/>
      <c r="AU29" s="7"/>
      <c r="AV29" s="7"/>
      <c r="AW29" s="7"/>
      <c r="AX29" s="7"/>
      <c r="AY29" s="7"/>
      <c r="AZ29" s="7"/>
      <c r="BA29" s="7"/>
      <c r="BB29" s="7"/>
      <c r="BC29" s="7"/>
      <c r="BD29" s="7"/>
      <c r="BE29" s="7"/>
      <c r="BF29" s="7"/>
      <c r="BG29" s="7"/>
      <c r="BH29" s="7"/>
      <c r="BI29" s="7"/>
      <c r="BJ29" s="7"/>
      <c r="BK29" s="7"/>
      <c r="BL29" s="7"/>
      <c r="BM29" s="7"/>
      <c r="BN29" s="7"/>
      <c r="BO29" s="7"/>
      <c r="BP29" s="7"/>
      <c r="BQ29" s="7"/>
      <c r="BR29" s="7"/>
      <c r="BS29" s="7"/>
      <c r="BT29" s="7"/>
      <c r="BU29" s="7"/>
      <c r="BV29" s="7"/>
      <c r="BW29" s="7"/>
      <c r="BX29" s="7"/>
      <c r="BY29" s="7"/>
      <c r="BZ29" s="7"/>
      <c r="CA29" s="7"/>
      <c r="CB29" s="7"/>
      <c r="CC29" s="7"/>
      <c r="CD29" s="7"/>
      <c r="CE29" s="7"/>
      <c r="CF29" s="7"/>
      <c r="CG29" s="7"/>
      <c r="CH29" s="7"/>
      <c r="CI29" s="7"/>
      <c r="CJ29" s="7"/>
      <c r="CK29" s="7"/>
      <c r="CL29" s="7"/>
      <c r="CM29" s="7"/>
      <c r="CN29" s="7"/>
      <c r="CO29" s="7"/>
      <c r="CP29" s="7"/>
      <c r="CQ29" s="7"/>
      <c r="CR29" s="7"/>
      <c r="CS29" s="7"/>
      <c r="CT29" s="7"/>
      <c r="CU29" s="7"/>
      <c r="CV29" s="7"/>
      <c r="CW29" s="7"/>
      <c r="CX29" s="7"/>
      <c r="CY29" s="7"/>
      <c r="CZ29" s="7"/>
      <c r="DA29" s="7"/>
      <c r="DB29" s="7"/>
      <c r="DC29" s="7"/>
      <c r="DD29" s="7"/>
      <c r="DE29" s="7"/>
      <c r="DF29" s="7"/>
      <c r="DG29" s="7"/>
      <c r="DH29" s="7"/>
      <c r="DI29" s="7"/>
      <c r="DJ29" s="7"/>
      <c r="DK29" s="7"/>
      <c r="DL29" s="7"/>
      <c r="DM29" s="7"/>
      <c r="DN29" s="7"/>
      <c r="DO29" s="7"/>
      <c r="DP29" s="7"/>
      <c r="DQ29" s="7"/>
      <c r="DR29" s="7"/>
      <c r="DS29" s="7"/>
      <c r="DT29" s="7"/>
      <c r="DU29" s="7"/>
      <c r="DV29" s="7"/>
      <c r="DW29" s="7"/>
      <c r="DX29" s="7"/>
      <c r="DY29" s="7"/>
      <c r="DZ29" s="7"/>
      <c r="EA29" s="7"/>
      <c r="EB29" s="7"/>
      <c r="EC29" s="7"/>
      <c r="ED29" s="7"/>
      <c r="EE29" s="7"/>
      <c r="EF29" s="7"/>
      <c r="EG29" s="7"/>
      <c r="EH29" s="7"/>
      <c r="EI29" s="7"/>
      <c r="EJ29" s="7"/>
      <c r="EK29" s="7"/>
      <c r="EL29" s="7"/>
      <c r="EM29" s="7"/>
      <c r="EN29" s="7"/>
      <c r="EO29" s="7"/>
      <c r="EP29" s="7"/>
      <c r="EQ29" s="7"/>
      <c r="ER29" s="7"/>
      <c r="ES29" s="7"/>
      <c r="ET29" s="7"/>
      <c r="EU29" s="7"/>
      <c r="EV29" s="7"/>
      <c r="EW29" s="7"/>
      <c r="EX29" s="7"/>
      <c r="EY29" s="7"/>
      <c r="EZ29" s="7"/>
      <c r="FA29" s="7"/>
      <c r="FB29" s="7"/>
      <c r="FC29" s="7"/>
      <c r="FD29" s="7"/>
      <c r="FE29" s="7"/>
      <c r="FF29" s="7"/>
      <c r="FG29" s="7"/>
      <c r="FH29" s="7"/>
      <c r="FI29" s="7"/>
      <c r="FJ29" s="7"/>
      <c r="FK29" s="7"/>
      <c r="FL29" s="7"/>
      <c r="FM29" s="7"/>
      <c r="FN29" s="7"/>
      <c r="FO29" s="7"/>
      <c r="FP29" s="7"/>
      <c r="FQ29" s="7"/>
      <c r="FR29" s="7"/>
      <c r="FS29" s="7"/>
      <c r="FT29" s="7"/>
    </row>
    <row r="30" spans="1:176">
      <c r="A30" s="543">
        <f>'[7]Mapa Final'!A30</f>
        <v>4</v>
      </c>
      <c r="B30" s="546" t="str">
        <f>'[7]Mapa Final'!B30</f>
        <v>Riesgo Publico</v>
      </c>
      <c r="C30" s="549" t="str">
        <f>'[7]Mapa Final'!C30</f>
        <v>Afectación en la Prestación del Servicio de Justicia</v>
      </c>
      <c r="D30" s="549" t="str">
        <f>'[7]Mapa Final'!D30</f>
        <v>1. Paros que afecten la prestación del servicio.  
2. Huelgas, protestas ciudadana
3. Disturbios o hechos violentos
4.Pandemia
5.Emergencias Ambientales</v>
      </c>
      <c r="E30" s="552" t="str">
        <f>'[7]Mapa Final'!E30</f>
        <v>Suceso de fuerza mayor que imposibilitan la gestión judicial</v>
      </c>
      <c r="F30" s="552" t="str">
        <f>'[7]Mapa Final'!F30</f>
        <v>Posibilidad de  afectación en la Prestación del Servicio de Justicia debido a un suceso de fuerza mayor que imposibilita la gestión judicial</v>
      </c>
      <c r="G30" s="552" t="str">
        <f>'[7]Mapa Final'!G30</f>
        <v>Usuarios, productos y prácticas organizacionales</v>
      </c>
      <c r="H30" s="555" t="str">
        <f>'[7]Mapa Final'!I30</f>
        <v>Muy Alta</v>
      </c>
      <c r="I30" s="558" t="str">
        <f>'[7]Mapa Final'!L30</f>
        <v>Moderado</v>
      </c>
      <c r="J30" s="561" t="str">
        <f>'[7]Mapa Final'!N30</f>
        <v xml:space="preserve">Alto </v>
      </c>
      <c r="K30" s="564" t="str">
        <f>'[7]Mapa Final'!AA30</f>
        <v>Media</v>
      </c>
      <c r="L30" s="564" t="str">
        <f>'[7]Mapa Final'!AE30</f>
        <v>Moderado</v>
      </c>
      <c r="M30" s="567" t="str">
        <f>'[7]Mapa Final'!AG30</f>
        <v>Moderado</v>
      </c>
      <c r="N30" s="564" t="s">
        <v>293</v>
      </c>
      <c r="O30" s="540" t="s">
        <v>455</v>
      </c>
      <c r="P30" s="572"/>
      <c r="Q30" s="572" t="s">
        <v>414</v>
      </c>
      <c r="R30" s="589">
        <v>44927</v>
      </c>
      <c r="S30" s="589">
        <v>45291</v>
      </c>
      <c r="T30" s="540" t="s">
        <v>481</v>
      </c>
      <c r="U30" s="7"/>
      <c r="V30" s="7"/>
      <c r="W30" s="7"/>
      <c r="X30" s="7"/>
      <c r="Y30" s="7"/>
      <c r="Z30" s="7"/>
      <c r="AA30" s="7"/>
      <c r="AB30" s="7"/>
      <c r="AC30" s="7"/>
      <c r="AD30" s="7"/>
      <c r="AE30" s="7"/>
      <c r="AF30" s="7"/>
      <c r="AG30" s="7"/>
      <c r="AH30" s="7"/>
      <c r="AI30" s="7"/>
      <c r="AJ30" s="7"/>
      <c r="AK30" s="7"/>
      <c r="AL30" s="7"/>
      <c r="AM30" s="7"/>
      <c r="AN30" s="7"/>
      <c r="AO30" s="7"/>
      <c r="AP30" s="7"/>
      <c r="AQ30" s="7"/>
      <c r="AR30" s="7"/>
      <c r="AS30" s="7"/>
      <c r="AT30" s="7"/>
      <c r="AU30" s="7"/>
      <c r="AV30" s="7"/>
      <c r="AW30" s="7"/>
      <c r="AX30" s="7"/>
      <c r="AY30" s="7"/>
      <c r="AZ30" s="7"/>
      <c r="BA30" s="7"/>
      <c r="BB30" s="7"/>
      <c r="BC30" s="7"/>
      <c r="BD30" s="7"/>
      <c r="BE30" s="7"/>
      <c r="BF30" s="7"/>
      <c r="BG30" s="7"/>
      <c r="BH30" s="7"/>
      <c r="BI30" s="7"/>
      <c r="BJ30" s="7"/>
      <c r="BK30" s="7"/>
      <c r="BL30" s="7"/>
      <c r="BM30" s="7"/>
      <c r="BN30" s="7"/>
      <c r="BO30" s="7"/>
      <c r="BP30" s="7"/>
      <c r="BQ30" s="7"/>
      <c r="BR30" s="7"/>
      <c r="BS30" s="7"/>
      <c r="BT30" s="7"/>
      <c r="BU30" s="7"/>
      <c r="BV30" s="7"/>
      <c r="BW30" s="7"/>
      <c r="BX30" s="7"/>
      <c r="BY30" s="7"/>
      <c r="BZ30" s="7"/>
      <c r="CA30" s="7"/>
      <c r="CB30" s="7"/>
      <c r="CC30" s="7"/>
      <c r="CD30" s="7"/>
      <c r="CE30" s="7"/>
      <c r="CF30" s="7"/>
      <c r="CG30" s="7"/>
      <c r="CH30" s="7"/>
      <c r="CI30" s="7"/>
      <c r="CJ30" s="7"/>
      <c r="CK30" s="7"/>
      <c r="CL30" s="7"/>
      <c r="CM30" s="7"/>
      <c r="CN30" s="7"/>
      <c r="CO30" s="7"/>
      <c r="CP30" s="7"/>
      <c r="CQ30" s="7"/>
      <c r="CR30" s="7"/>
      <c r="CS30" s="7"/>
      <c r="CT30" s="7"/>
      <c r="CU30" s="7"/>
      <c r="CV30" s="7"/>
      <c r="CW30" s="7"/>
      <c r="CX30" s="7"/>
      <c r="CY30" s="7"/>
      <c r="CZ30" s="7"/>
      <c r="DA30" s="7"/>
      <c r="DB30" s="7"/>
      <c r="DC30" s="7"/>
      <c r="DD30" s="7"/>
      <c r="DE30" s="7"/>
      <c r="DF30" s="7"/>
      <c r="DG30" s="7"/>
      <c r="DH30" s="7"/>
      <c r="DI30" s="7"/>
      <c r="DJ30" s="7"/>
      <c r="DK30" s="7"/>
      <c r="DL30" s="7"/>
      <c r="DM30" s="7"/>
      <c r="DN30" s="7"/>
      <c r="DO30" s="7"/>
      <c r="DP30" s="7"/>
      <c r="DQ30" s="7"/>
      <c r="DR30" s="7"/>
      <c r="DS30" s="7"/>
      <c r="DT30" s="7"/>
      <c r="DU30" s="7"/>
      <c r="DV30" s="7"/>
      <c r="DW30" s="7"/>
      <c r="DX30" s="7"/>
      <c r="DY30" s="7"/>
      <c r="DZ30" s="7"/>
      <c r="EA30" s="7"/>
      <c r="EB30" s="7"/>
      <c r="EC30" s="7"/>
      <c r="ED30" s="7"/>
      <c r="EE30" s="7"/>
      <c r="EF30" s="7"/>
      <c r="EG30" s="7"/>
      <c r="EH30" s="7"/>
      <c r="EI30" s="7"/>
      <c r="EJ30" s="7"/>
      <c r="EK30" s="7"/>
      <c r="EL30" s="7"/>
      <c r="EM30" s="7"/>
      <c r="EN30" s="7"/>
      <c r="EO30" s="7"/>
      <c r="EP30" s="7"/>
      <c r="EQ30" s="7"/>
      <c r="ER30" s="7"/>
      <c r="ES30" s="7"/>
      <c r="ET30" s="7"/>
      <c r="EU30" s="7"/>
      <c r="EV30" s="7"/>
      <c r="EW30" s="7"/>
      <c r="EX30" s="7"/>
      <c r="EY30" s="7"/>
      <c r="EZ30" s="7"/>
      <c r="FA30" s="7"/>
      <c r="FB30" s="7"/>
      <c r="FC30" s="7"/>
      <c r="FD30" s="7"/>
      <c r="FE30" s="7"/>
      <c r="FF30" s="7"/>
      <c r="FG30" s="7"/>
      <c r="FH30" s="7"/>
      <c r="FI30" s="7"/>
      <c r="FJ30" s="7"/>
      <c r="FK30" s="7"/>
      <c r="FL30" s="7"/>
      <c r="FM30" s="7"/>
      <c r="FN30" s="7"/>
      <c r="FO30" s="7"/>
      <c r="FP30" s="7"/>
      <c r="FQ30" s="7"/>
      <c r="FR30" s="7"/>
      <c r="FS30" s="7"/>
      <c r="FT30" s="7"/>
    </row>
    <row r="31" spans="1:176">
      <c r="A31" s="544"/>
      <c r="B31" s="547"/>
      <c r="C31" s="550"/>
      <c r="D31" s="550"/>
      <c r="E31" s="553"/>
      <c r="F31" s="553"/>
      <c r="G31" s="553"/>
      <c r="H31" s="556"/>
      <c r="I31" s="559"/>
      <c r="J31" s="562"/>
      <c r="K31" s="565"/>
      <c r="L31" s="565"/>
      <c r="M31" s="568"/>
      <c r="N31" s="565"/>
      <c r="O31" s="570"/>
      <c r="P31" s="570"/>
      <c r="Q31" s="570"/>
      <c r="R31" s="570"/>
      <c r="S31" s="570"/>
      <c r="T31" s="541"/>
      <c r="U31" s="7"/>
      <c r="V31" s="7"/>
      <c r="W31" s="7"/>
      <c r="X31" s="7"/>
      <c r="Y31" s="7"/>
      <c r="Z31" s="7"/>
      <c r="AA31" s="7"/>
      <c r="AB31" s="7"/>
      <c r="AC31" s="7"/>
      <c r="AD31" s="7"/>
      <c r="AE31" s="7"/>
      <c r="AF31" s="7"/>
      <c r="AG31" s="7"/>
      <c r="AH31" s="7"/>
      <c r="AI31" s="7"/>
      <c r="AJ31" s="7"/>
      <c r="AK31" s="7"/>
      <c r="AL31" s="7"/>
      <c r="AM31" s="7"/>
      <c r="AN31" s="7"/>
      <c r="AO31" s="7"/>
      <c r="AP31" s="7"/>
      <c r="AQ31" s="7"/>
      <c r="AR31" s="7"/>
      <c r="AS31" s="7"/>
      <c r="AT31" s="7"/>
      <c r="AU31" s="7"/>
      <c r="AV31" s="7"/>
      <c r="AW31" s="7"/>
      <c r="AX31" s="7"/>
      <c r="AY31" s="7"/>
      <c r="AZ31" s="7"/>
      <c r="BA31" s="7"/>
      <c r="BB31" s="7"/>
      <c r="BC31" s="7"/>
      <c r="BD31" s="7"/>
      <c r="BE31" s="7"/>
      <c r="BF31" s="7"/>
      <c r="BG31" s="7"/>
      <c r="BH31" s="7"/>
      <c r="BI31" s="7"/>
      <c r="BJ31" s="7"/>
      <c r="BK31" s="7"/>
      <c r="BL31" s="7"/>
      <c r="BM31" s="7"/>
      <c r="BN31" s="7"/>
      <c r="BO31" s="7"/>
      <c r="BP31" s="7"/>
      <c r="BQ31" s="7"/>
      <c r="BR31" s="7"/>
      <c r="BS31" s="7"/>
      <c r="BT31" s="7"/>
      <c r="BU31" s="7"/>
      <c r="BV31" s="7"/>
      <c r="BW31" s="7"/>
      <c r="BX31" s="7"/>
      <c r="BY31" s="7"/>
      <c r="BZ31" s="7"/>
      <c r="CA31" s="7"/>
      <c r="CB31" s="7"/>
      <c r="CC31" s="7"/>
      <c r="CD31" s="7"/>
      <c r="CE31" s="7"/>
      <c r="CF31" s="7"/>
      <c r="CG31" s="7"/>
      <c r="CH31" s="7"/>
      <c r="CI31" s="7"/>
      <c r="CJ31" s="7"/>
      <c r="CK31" s="7"/>
      <c r="CL31" s="7"/>
      <c r="CM31" s="7"/>
      <c r="CN31" s="7"/>
      <c r="CO31" s="7"/>
      <c r="CP31" s="7"/>
      <c r="CQ31" s="7"/>
      <c r="CR31" s="7"/>
      <c r="CS31" s="7"/>
      <c r="CT31" s="7"/>
      <c r="CU31" s="7"/>
      <c r="CV31" s="7"/>
      <c r="CW31" s="7"/>
      <c r="CX31" s="7"/>
      <c r="CY31" s="7"/>
      <c r="CZ31" s="7"/>
      <c r="DA31" s="7"/>
      <c r="DB31" s="7"/>
      <c r="DC31" s="7"/>
      <c r="DD31" s="7"/>
      <c r="DE31" s="7"/>
      <c r="DF31" s="7"/>
      <c r="DG31" s="7"/>
      <c r="DH31" s="7"/>
      <c r="DI31" s="7"/>
      <c r="DJ31" s="7"/>
      <c r="DK31" s="7"/>
      <c r="DL31" s="7"/>
      <c r="DM31" s="7"/>
      <c r="DN31" s="7"/>
      <c r="DO31" s="7"/>
      <c r="DP31" s="7"/>
      <c r="DQ31" s="7"/>
      <c r="DR31" s="7"/>
      <c r="DS31" s="7"/>
      <c r="DT31" s="7"/>
      <c r="DU31" s="7"/>
      <c r="DV31" s="7"/>
      <c r="DW31" s="7"/>
      <c r="DX31" s="7"/>
      <c r="DY31" s="7"/>
      <c r="DZ31" s="7"/>
      <c r="EA31" s="7"/>
      <c r="EB31" s="7"/>
      <c r="EC31" s="7"/>
      <c r="ED31" s="7"/>
      <c r="EE31" s="7"/>
      <c r="EF31" s="7"/>
      <c r="EG31" s="7"/>
      <c r="EH31" s="7"/>
      <c r="EI31" s="7"/>
      <c r="EJ31" s="7"/>
      <c r="EK31" s="7"/>
      <c r="EL31" s="7"/>
      <c r="EM31" s="7"/>
      <c r="EN31" s="7"/>
      <c r="EO31" s="7"/>
      <c r="EP31" s="7"/>
      <c r="EQ31" s="7"/>
      <c r="ER31" s="7"/>
      <c r="ES31" s="7"/>
      <c r="ET31" s="7"/>
      <c r="EU31" s="7"/>
      <c r="EV31" s="7"/>
      <c r="EW31" s="7"/>
      <c r="EX31" s="7"/>
      <c r="EY31" s="7"/>
      <c r="EZ31" s="7"/>
      <c r="FA31" s="7"/>
      <c r="FB31" s="7"/>
      <c r="FC31" s="7"/>
      <c r="FD31" s="7"/>
      <c r="FE31" s="7"/>
      <c r="FF31" s="7"/>
      <c r="FG31" s="7"/>
      <c r="FH31" s="7"/>
      <c r="FI31" s="7"/>
      <c r="FJ31" s="7"/>
      <c r="FK31" s="7"/>
      <c r="FL31" s="7"/>
      <c r="FM31" s="7"/>
      <c r="FN31" s="7"/>
      <c r="FO31" s="7"/>
      <c r="FP31" s="7"/>
      <c r="FQ31" s="7"/>
      <c r="FR31" s="7"/>
      <c r="FS31" s="7"/>
      <c r="FT31" s="7"/>
    </row>
    <row r="32" spans="1:176">
      <c r="A32" s="544"/>
      <c r="B32" s="547"/>
      <c r="C32" s="550"/>
      <c r="D32" s="550"/>
      <c r="E32" s="553"/>
      <c r="F32" s="553"/>
      <c r="G32" s="553"/>
      <c r="H32" s="556"/>
      <c r="I32" s="559"/>
      <c r="J32" s="562"/>
      <c r="K32" s="565"/>
      <c r="L32" s="565"/>
      <c r="M32" s="568"/>
      <c r="N32" s="565"/>
      <c r="O32" s="570"/>
      <c r="P32" s="570"/>
      <c r="Q32" s="570"/>
      <c r="R32" s="570"/>
      <c r="S32" s="570"/>
      <c r="T32" s="541"/>
      <c r="U32" s="7"/>
      <c r="V32" s="7"/>
      <c r="W32" s="7"/>
      <c r="X32" s="7"/>
      <c r="Y32" s="7"/>
      <c r="Z32" s="7"/>
      <c r="AA32" s="7"/>
      <c r="AB32" s="7"/>
      <c r="AC32" s="7"/>
      <c r="AD32" s="7"/>
      <c r="AE32" s="7"/>
      <c r="AF32" s="7"/>
      <c r="AG32" s="7"/>
      <c r="AH32" s="7"/>
      <c r="AI32" s="7"/>
      <c r="AJ32" s="7"/>
      <c r="AK32" s="7"/>
      <c r="AL32" s="7"/>
      <c r="AM32" s="7"/>
      <c r="AN32" s="7"/>
      <c r="AO32" s="7"/>
      <c r="AP32" s="7"/>
      <c r="AQ32" s="7"/>
      <c r="AR32" s="7"/>
      <c r="AS32" s="7"/>
      <c r="AT32" s="7"/>
      <c r="AU32" s="7"/>
      <c r="AV32" s="7"/>
      <c r="AW32" s="7"/>
      <c r="AX32" s="7"/>
      <c r="AY32" s="7"/>
      <c r="AZ32" s="7"/>
      <c r="BA32" s="7"/>
      <c r="BB32" s="7"/>
      <c r="BC32" s="7"/>
      <c r="BD32" s="7"/>
      <c r="BE32" s="7"/>
      <c r="BF32" s="7"/>
      <c r="BG32" s="7"/>
      <c r="BH32" s="7"/>
      <c r="BI32" s="7"/>
      <c r="BJ32" s="7"/>
      <c r="BK32" s="7"/>
      <c r="BL32" s="7"/>
      <c r="BM32" s="7"/>
      <c r="BN32" s="7"/>
      <c r="BO32" s="7"/>
      <c r="BP32" s="7"/>
      <c r="BQ32" s="7"/>
      <c r="BR32" s="7"/>
      <c r="BS32" s="7"/>
      <c r="BT32" s="7"/>
      <c r="BU32" s="7"/>
      <c r="BV32" s="7"/>
      <c r="BW32" s="7"/>
      <c r="BX32" s="7"/>
      <c r="BY32" s="7"/>
      <c r="BZ32" s="7"/>
      <c r="CA32" s="7"/>
      <c r="CB32" s="7"/>
      <c r="CC32" s="7"/>
      <c r="CD32" s="7"/>
      <c r="CE32" s="7"/>
      <c r="CF32" s="7"/>
      <c r="CG32" s="7"/>
      <c r="CH32" s="7"/>
      <c r="CI32" s="7"/>
      <c r="CJ32" s="7"/>
      <c r="CK32" s="7"/>
      <c r="CL32" s="7"/>
      <c r="CM32" s="7"/>
      <c r="CN32" s="7"/>
      <c r="CO32" s="7"/>
      <c r="CP32" s="7"/>
      <c r="CQ32" s="7"/>
      <c r="CR32" s="7"/>
      <c r="CS32" s="7"/>
      <c r="CT32" s="7"/>
      <c r="CU32" s="7"/>
      <c r="CV32" s="7"/>
      <c r="CW32" s="7"/>
      <c r="CX32" s="7"/>
      <c r="CY32" s="7"/>
      <c r="CZ32" s="7"/>
      <c r="DA32" s="7"/>
      <c r="DB32" s="7"/>
      <c r="DC32" s="7"/>
      <c r="DD32" s="7"/>
      <c r="DE32" s="7"/>
      <c r="DF32" s="7"/>
      <c r="DG32" s="7"/>
      <c r="DH32" s="7"/>
      <c r="DI32" s="7"/>
      <c r="DJ32" s="7"/>
      <c r="DK32" s="7"/>
      <c r="DL32" s="7"/>
      <c r="DM32" s="7"/>
      <c r="DN32" s="7"/>
      <c r="DO32" s="7"/>
      <c r="DP32" s="7"/>
      <c r="DQ32" s="7"/>
      <c r="DR32" s="7"/>
      <c r="DS32" s="7"/>
      <c r="DT32" s="7"/>
      <c r="DU32" s="7"/>
      <c r="DV32" s="7"/>
      <c r="DW32" s="7"/>
      <c r="DX32" s="7"/>
      <c r="DY32" s="7"/>
      <c r="DZ32" s="7"/>
      <c r="EA32" s="7"/>
      <c r="EB32" s="7"/>
      <c r="EC32" s="7"/>
      <c r="ED32" s="7"/>
      <c r="EE32" s="7"/>
      <c r="EF32" s="7"/>
      <c r="EG32" s="7"/>
      <c r="EH32" s="7"/>
      <c r="EI32" s="7"/>
      <c r="EJ32" s="7"/>
      <c r="EK32" s="7"/>
      <c r="EL32" s="7"/>
      <c r="EM32" s="7"/>
      <c r="EN32" s="7"/>
      <c r="EO32" s="7"/>
      <c r="EP32" s="7"/>
      <c r="EQ32" s="7"/>
      <c r="ER32" s="7"/>
      <c r="ES32" s="7"/>
      <c r="ET32" s="7"/>
      <c r="EU32" s="7"/>
      <c r="EV32" s="7"/>
      <c r="EW32" s="7"/>
      <c r="EX32" s="7"/>
      <c r="EY32" s="7"/>
      <c r="EZ32" s="7"/>
      <c r="FA32" s="7"/>
      <c r="FB32" s="7"/>
      <c r="FC32" s="7"/>
      <c r="FD32" s="7"/>
      <c r="FE32" s="7"/>
      <c r="FF32" s="7"/>
      <c r="FG32" s="7"/>
      <c r="FH32" s="7"/>
      <c r="FI32" s="7"/>
      <c r="FJ32" s="7"/>
      <c r="FK32" s="7"/>
      <c r="FL32" s="7"/>
      <c r="FM32" s="7"/>
      <c r="FN32" s="7"/>
      <c r="FO32" s="7"/>
      <c r="FP32" s="7"/>
      <c r="FQ32" s="7"/>
      <c r="FR32" s="7"/>
      <c r="FS32" s="7"/>
      <c r="FT32" s="7"/>
    </row>
    <row r="33" spans="1:176">
      <c r="A33" s="544"/>
      <c r="B33" s="547"/>
      <c r="C33" s="550"/>
      <c r="D33" s="550"/>
      <c r="E33" s="553"/>
      <c r="F33" s="553"/>
      <c r="G33" s="553"/>
      <c r="H33" s="556"/>
      <c r="I33" s="559"/>
      <c r="J33" s="562"/>
      <c r="K33" s="565"/>
      <c r="L33" s="565"/>
      <c r="M33" s="568"/>
      <c r="N33" s="565"/>
      <c r="O33" s="570"/>
      <c r="P33" s="570"/>
      <c r="Q33" s="570"/>
      <c r="R33" s="570"/>
      <c r="S33" s="570"/>
      <c r="T33" s="541"/>
      <c r="U33" s="7"/>
      <c r="V33" s="7"/>
      <c r="W33" s="7"/>
      <c r="X33" s="7"/>
      <c r="Y33" s="7"/>
      <c r="Z33" s="7"/>
      <c r="AA33" s="7"/>
      <c r="AB33" s="7"/>
      <c r="AC33" s="7"/>
      <c r="AD33" s="7"/>
      <c r="AE33" s="7"/>
      <c r="AF33" s="7"/>
      <c r="AG33" s="7"/>
      <c r="AH33" s="7"/>
      <c r="AI33" s="7"/>
      <c r="AJ33" s="7"/>
      <c r="AK33" s="7"/>
      <c r="AL33" s="7"/>
      <c r="AM33" s="7"/>
      <c r="AN33" s="7"/>
      <c r="AO33" s="7"/>
      <c r="AP33" s="7"/>
      <c r="AQ33" s="7"/>
      <c r="AR33" s="7"/>
      <c r="AS33" s="7"/>
      <c r="AT33" s="7"/>
      <c r="AU33" s="7"/>
      <c r="AV33" s="7"/>
      <c r="AW33" s="7"/>
      <c r="AX33" s="7"/>
      <c r="AY33" s="7"/>
      <c r="AZ33" s="7"/>
      <c r="BA33" s="7"/>
      <c r="BB33" s="7"/>
      <c r="BC33" s="7"/>
      <c r="BD33" s="7"/>
      <c r="BE33" s="7"/>
      <c r="BF33" s="7"/>
      <c r="BG33" s="7"/>
      <c r="BH33" s="7"/>
      <c r="BI33" s="7"/>
      <c r="BJ33" s="7"/>
      <c r="BK33" s="7"/>
      <c r="BL33" s="7"/>
      <c r="BM33" s="7"/>
      <c r="BN33" s="7"/>
      <c r="BO33" s="7"/>
      <c r="BP33" s="7"/>
      <c r="BQ33" s="7"/>
      <c r="BR33" s="7"/>
      <c r="BS33" s="7"/>
      <c r="BT33" s="7"/>
      <c r="BU33" s="7"/>
      <c r="BV33" s="7"/>
      <c r="BW33" s="7"/>
      <c r="BX33" s="7"/>
      <c r="BY33" s="7"/>
      <c r="BZ33" s="7"/>
      <c r="CA33" s="7"/>
      <c r="CB33" s="7"/>
      <c r="CC33" s="7"/>
      <c r="CD33" s="7"/>
      <c r="CE33" s="7"/>
      <c r="CF33" s="7"/>
      <c r="CG33" s="7"/>
      <c r="CH33" s="7"/>
      <c r="CI33" s="7"/>
      <c r="CJ33" s="7"/>
      <c r="CK33" s="7"/>
      <c r="CL33" s="7"/>
      <c r="CM33" s="7"/>
      <c r="CN33" s="7"/>
      <c r="CO33" s="7"/>
      <c r="CP33" s="7"/>
      <c r="CQ33" s="7"/>
      <c r="CR33" s="7"/>
      <c r="CS33" s="7"/>
      <c r="CT33" s="7"/>
      <c r="CU33" s="7"/>
      <c r="CV33" s="7"/>
      <c r="CW33" s="7"/>
      <c r="CX33" s="7"/>
      <c r="CY33" s="7"/>
      <c r="CZ33" s="7"/>
      <c r="DA33" s="7"/>
      <c r="DB33" s="7"/>
      <c r="DC33" s="7"/>
      <c r="DD33" s="7"/>
      <c r="DE33" s="7"/>
      <c r="DF33" s="7"/>
      <c r="DG33" s="7"/>
      <c r="DH33" s="7"/>
      <c r="DI33" s="7"/>
      <c r="DJ33" s="7"/>
      <c r="DK33" s="7"/>
      <c r="DL33" s="7"/>
      <c r="DM33" s="7"/>
      <c r="DN33" s="7"/>
      <c r="DO33" s="7"/>
      <c r="DP33" s="7"/>
      <c r="DQ33" s="7"/>
      <c r="DR33" s="7"/>
      <c r="DS33" s="7"/>
      <c r="DT33" s="7"/>
      <c r="DU33" s="7"/>
      <c r="DV33" s="7"/>
      <c r="DW33" s="7"/>
      <c r="DX33" s="7"/>
      <c r="DY33" s="7"/>
      <c r="DZ33" s="7"/>
      <c r="EA33" s="7"/>
      <c r="EB33" s="7"/>
      <c r="EC33" s="7"/>
      <c r="ED33" s="7"/>
      <c r="EE33" s="7"/>
      <c r="EF33" s="7"/>
      <c r="EG33" s="7"/>
      <c r="EH33" s="7"/>
      <c r="EI33" s="7"/>
      <c r="EJ33" s="7"/>
      <c r="EK33" s="7"/>
      <c r="EL33" s="7"/>
      <c r="EM33" s="7"/>
      <c r="EN33" s="7"/>
      <c r="EO33" s="7"/>
      <c r="EP33" s="7"/>
      <c r="EQ33" s="7"/>
      <c r="ER33" s="7"/>
      <c r="ES33" s="7"/>
      <c r="ET33" s="7"/>
      <c r="EU33" s="7"/>
      <c r="EV33" s="7"/>
      <c r="EW33" s="7"/>
      <c r="EX33" s="7"/>
      <c r="EY33" s="7"/>
      <c r="EZ33" s="7"/>
      <c r="FA33" s="7"/>
      <c r="FB33" s="7"/>
      <c r="FC33" s="7"/>
      <c r="FD33" s="7"/>
      <c r="FE33" s="7"/>
      <c r="FF33" s="7"/>
      <c r="FG33" s="7"/>
      <c r="FH33" s="7"/>
      <c r="FI33" s="7"/>
      <c r="FJ33" s="7"/>
      <c r="FK33" s="7"/>
      <c r="FL33" s="7"/>
      <c r="FM33" s="7"/>
      <c r="FN33" s="7"/>
      <c r="FO33" s="7"/>
      <c r="FP33" s="7"/>
      <c r="FQ33" s="7"/>
      <c r="FR33" s="7"/>
      <c r="FS33" s="7"/>
      <c r="FT33" s="7"/>
    </row>
    <row r="34" spans="1:176" ht="174.75" customHeight="1" thickBot="1">
      <c r="A34" s="545"/>
      <c r="B34" s="548"/>
      <c r="C34" s="551"/>
      <c r="D34" s="551"/>
      <c r="E34" s="554"/>
      <c r="F34" s="554"/>
      <c r="G34" s="554"/>
      <c r="H34" s="557"/>
      <c r="I34" s="560"/>
      <c r="J34" s="563"/>
      <c r="K34" s="566"/>
      <c r="L34" s="566"/>
      <c r="M34" s="569"/>
      <c r="N34" s="566"/>
      <c r="O34" s="571"/>
      <c r="P34" s="571"/>
      <c r="Q34" s="571"/>
      <c r="R34" s="571"/>
      <c r="S34" s="571"/>
      <c r="T34" s="542"/>
      <c r="U34" s="7"/>
      <c r="V34" s="7"/>
      <c r="W34" s="7"/>
      <c r="X34" s="7"/>
      <c r="Y34" s="7"/>
      <c r="Z34" s="7"/>
      <c r="AA34" s="7"/>
      <c r="AB34" s="7"/>
      <c r="AC34" s="7"/>
      <c r="AD34" s="7"/>
      <c r="AE34" s="7"/>
      <c r="AF34" s="7"/>
      <c r="AG34" s="7"/>
      <c r="AH34" s="7"/>
      <c r="AI34" s="7"/>
      <c r="AJ34" s="7"/>
      <c r="AK34" s="7"/>
      <c r="AL34" s="7"/>
      <c r="AM34" s="7"/>
      <c r="AN34" s="7"/>
      <c r="AO34" s="7"/>
      <c r="AP34" s="7"/>
      <c r="AQ34" s="7"/>
      <c r="AR34" s="7"/>
      <c r="AS34" s="7"/>
      <c r="AT34" s="7"/>
      <c r="AU34" s="7"/>
      <c r="AV34" s="7"/>
      <c r="AW34" s="7"/>
      <c r="AX34" s="7"/>
      <c r="AY34" s="7"/>
      <c r="AZ34" s="7"/>
      <c r="BA34" s="7"/>
      <c r="BB34" s="7"/>
      <c r="BC34" s="7"/>
      <c r="BD34" s="7"/>
      <c r="BE34" s="7"/>
      <c r="BF34" s="7"/>
      <c r="BG34" s="7"/>
      <c r="BH34" s="7"/>
      <c r="BI34" s="7"/>
      <c r="BJ34" s="7"/>
      <c r="BK34" s="7"/>
      <c r="BL34" s="7"/>
      <c r="BM34" s="7"/>
      <c r="BN34" s="7"/>
      <c r="BO34" s="7"/>
      <c r="BP34" s="7"/>
      <c r="BQ34" s="7"/>
      <c r="BR34" s="7"/>
      <c r="BS34" s="7"/>
      <c r="BT34" s="7"/>
      <c r="BU34" s="7"/>
      <c r="BV34" s="7"/>
      <c r="BW34" s="7"/>
      <c r="BX34" s="7"/>
      <c r="BY34" s="7"/>
      <c r="BZ34" s="7"/>
      <c r="CA34" s="7"/>
      <c r="CB34" s="7"/>
      <c r="CC34" s="7"/>
      <c r="CD34" s="7"/>
      <c r="CE34" s="7"/>
      <c r="CF34" s="7"/>
      <c r="CG34" s="7"/>
      <c r="CH34" s="7"/>
      <c r="CI34" s="7"/>
      <c r="CJ34" s="7"/>
      <c r="CK34" s="7"/>
      <c r="CL34" s="7"/>
      <c r="CM34" s="7"/>
      <c r="CN34" s="7"/>
      <c r="CO34" s="7"/>
      <c r="CP34" s="7"/>
      <c r="CQ34" s="7"/>
      <c r="CR34" s="7"/>
      <c r="CS34" s="7"/>
      <c r="CT34" s="7"/>
      <c r="CU34" s="7"/>
      <c r="CV34" s="7"/>
      <c r="CW34" s="7"/>
      <c r="CX34" s="7"/>
      <c r="CY34" s="7"/>
      <c r="CZ34" s="7"/>
      <c r="DA34" s="7"/>
      <c r="DB34" s="7"/>
      <c r="DC34" s="7"/>
      <c r="DD34" s="7"/>
      <c r="DE34" s="7"/>
      <c r="DF34" s="7"/>
      <c r="DG34" s="7"/>
      <c r="DH34" s="7"/>
      <c r="DI34" s="7"/>
      <c r="DJ34" s="7"/>
      <c r="DK34" s="7"/>
      <c r="DL34" s="7"/>
      <c r="DM34" s="7"/>
      <c r="DN34" s="7"/>
      <c r="DO34" s="7"/>
      <c r="DP34" s="7"/>
      <c r="DQ34" s="7"/>
      <c r="DR34" s="7"/>
      <c r="DS34" s="7"/>
      <c r="DT34" s="7"/>
      <c r="DU34" s="7"/>
      <c r="DV34" s="7"/>
      <c r="DW34" s="7"/>
      <c r="DX34" s="7"/>
      <c r="DY34" s="7"/>
      <c r="DZ34" s="7"/>
      <c r="EA34" s="7"/>
      <c r="EB34" s="7"/>
      <c r="EC34" s="7"/>
      <c r="ED34" s="7"/>
      <c r="EE34" s="7"/>
      <c r="EF34" s="7"/>
      <c r="EG34" s="7"/>
      <c r="EH34" s="7"/>
      <c r="EI34" s="7"/>
      <c r="EJ34" s="7"/>
      <c r="EK34" s="7"/>
      <c r="EL34" s="7"/>
      <c r="EM34" s="7"/>
      <c r="EN34" s="7"/>
      <c r="EO34" s="7"/>
      <c r="EP34" s="7"/>
      <c r="EQ34" s="7"/>
      <c r="ER34" s="7"/>
      <c r="ES34" s="7"/>
      <c r="ET34" s="7"/>
      <c r="EU34" s="7"/>
      <c r="EV34" s="7"/>
      <c r="EW34" s="7"/>
      <c r="EX34" s="7"/>
      <c r="EY34" s="7"/>
      <c r="EZ34" s="7"/>
      <c r="FA34" s="7"/>
      <c r="FB34" s="7"/>
      <c r="FC34" s="7"/>
      <c r="FD34" s="7"/>
      <c r="FE34" s="7"/>
      <c r="FF34" s="7"/>
      <c r="FG34" s="7"/>
      <c r="FH34" s="7"/>
      <c r="FI34" s="7"/>
      <c r="FJ34" s="7"/>
      <c r="FK34" s="7"/>
      <c r="FL34" s="7"/>
      <c r="FM34" s="7"/>
      <c r="FN34" s="7"/>
      <c r="FO34" s="7"/>
      <c r="FP34" s="7"/>
      <c r="FQ34" s="7"/>
      <c r="FR34" s="7"/>
      <c r="FS34" s="7"/>
      <c r="FT34" s="7"/>
    </row>
    <row r="35" spans="1:176">
      <c r="A35" s="543">
        <f>'[7]Mapa Final'!A35</f>
        <v>5</v>
      </c>
      <c r="B35" s="546" t="str">
        <f>'[7]Mapa Final'!B35</f>
        <v>Inaplicabilidad de la normavidad ambiental vigente</v>
      </c>
      <c r="C35" s="549" t="str">
        <f>'[7]Mapa Final'!C35</f>
        <v xml:space="preserve"> Afectación Ambiental</v>
      </c>
      <c r="D35" s="549" t="str">
        <f>'[7]Mapa Final'!D35</f>
        <v>1.Falta de apropiación del Plan de Gestión Ambiental que aplica para la Rama Judicial Acuerdo PSAA14-10160
2.Baja participación de los  servidores judiciales en las actividades de formación en el Sistema de Gestión Ambiental
3.Uso de correos no institucionales, que no permiten la llegada de campañas ambientales enviadas por correos masivos
4.  Poco compromiso en la aplicabilidad y formación de la cultura ambiental
5. Carencia del liderazgo en el Sistema de Gestión Ambiental</v>
      </c>
      <c r="E35" s="552" t="str">
        <f>'[7]Mapa Final'!E35</f>
        <v>Desconocimiento de los lineamientos ambientales y normatividad  ambiental vigente</v>
      </c>
      <c r="F35" s="552" t="str">
        <f>'[7]Mapa Final'!F35</f>
        <v>Posibilidad de afectación ambiental debido al desconocimiento de las lineamientos ambientales y normatividad ambiental vigente</v>
      </c>
      <c r="G35" s="552" t="str">
        <f>'[7]Mapa Final'!G35</f>
        <v>Eventos Ambientales Internos</v>
      </c>
      <c r="H35" s="555" t="str">
        <f>'[7]Mapa Final'!I35</f>
        <v>Media</v>
      </c>
      <c r="I35" s="558" t="str">
        <f>'[7]Mapa Final'!L35</f>
        <v>Moderado</v>
      </c>
      <c r="J35" s="561" t="str">
        <f>'[7]Mapa Final'!N35</f>
        <v>Moderado</v>
      </c>
      <c r="K35" s="564" t="str">
        <f>'[7]Mapa Final'!AA35</f>
        <v>Baja</v>
      </c>
      <c r="L35" s="564" t="str">
        <f>'[7]Mapa Final'!AE35</f>
        <v>Moderado</v>
      </c>
      <c r="M35" s="567" t="str">
        <f>'[7]Mapa Final'!AG35</f>
        <v>Moderado</v>
      </c>
      <c r="N35" s="564" t="s">
        <v>293</v>
      </c>
      <c r="O35" s="540" t="s">
        <v>457</v>
      </c>
      <c r="P35" s="572"/>
      <c r="Q35" s="572" t="s">
        <v>414</v>
      </c>
      <c r="R35" s="589">
        <v>44927</v>
      </c>
      <c r="S35" s="589">
        <v>45291</v>
      </c>
      <c r="T35" s="540" t="s">
        <v>691</v>
      </c>
      <c r="U35" s="7"/>
      <c r="V35" s="7"/>
      <c r="W35" s="7"/>
      <c r="X35" s="7"/>
      <c r="Y35" s="7"/>
      <c r="Z35" s="7"/>
      <c r="AA35" s="7"/>
      <c r="AB35" s="7"/>
      <c r="AC35" s="7"/>
      <c r="AD35" s="7"/>
      <c r="AE35" s="7"/>
      <c r="AF35" s="7"/>
      <c r="AG35" s="7"/>
      <c r="AH35" s="7"/>
      <c r="AI35" s="7"/>
      <c r="AJ35" s="7"/>
      <c r="AK35" s="7"/>
      <c r="AL35" s="7"/>
      <c r="AM35" s="7"/>
      <c r="AN35" s="7"/>
      <c r="AO35" s="7"/>
      <c r="AP35" s="7"/>
      <c r="AQ35" s="7"/>
      <c r="AR35" s="7"/>
      <c r="AS35" s="7"/>
      <c r="AT35" s="7"/>
      <c r="AU35" s="7"/>
      <c r="AV35" s="7"/>
      <c r="AW35" s="7"/>
      <c r="AX35" s="7"/>
      <c r="AY35" s="7"/>
      <c r="AZ35" s="7"/>
      <c r="BA35" s="7"/>
      <c r="BB35" s="7"/>
      <c r="BC35" s="7"/>
      <c r="BD35" s="7"/>
      <c r="BE35" s="7"/>
      <c r="BF35" s="7"/>
      <c r="BG35" s="7"/>
      <c r="BH35" s="7"/>
      <c r="BI35" s="7"/>
      <c r="BJ35" s="7"/>
      <c r="BK35" s="7"/>
      <c r="BL35" s="7"/>
      <c r="BM35" s="7"/>
      <c r="BN35" s="7"/>
      <c r="BO35" s="7"/>
      <c r="BP35" s="7"/>
      <c r="BQ35" s="7"/>
      <c r="BR35" s="7"/>
      <c r="BS35" s="7"/>
      <c r="BT35" s="7"/>
      <c r="BU35" s="7"/>
      <c r="BV35" s="7"/>
      <c r="BW35" s="7"/>
      <c r="BX35" s="7"/>
      <c r="BY35" s="7"/>
      <c r="BZ35" s="7"/>
      <c r="CA35" s="7"/>
      <c r="CB35" s="7"/>
      <c r="CC35" s="7"/>
      <c r="CD35" s="7"/>
      <c r="CE35" s="7"/>
      <c r="CF35" s="7"/>
      <c r="CG35" s="7"/>
      <c r="CH35" s="7"/>
      <c r="CI35" s="7"/>
      <c r="CJ35" s="7"/>
      <c r="CK35" s="7"/>
      <c r="CL35" s="7"/>
      <c r="CM35" s="7"/>
      <c r="CN35" s="7"/>
      <c r="CO35" s="7"/>
      <c r="CP35" s="7"/>
      <c r="CQ35" s="7"/>
      <c r="CR35" s="7"/>
      <c r="CS35" s="7"/>
      <c r="CT35" s="7"/>
      <c r="CU35" s="7"/>
      <c r="CV35" s="7"/>
      <c r="CW35" s="7"/>
      <c r="CX35" s="7"/>
      <c r="CY35" s="7"/>
      <c r="CZ35" s="7"/>
      <c r="DA35" s="7"/>
      <c r="DB35" s="7"/>
      <c r="DC35" s="7"/>
      <c r="DD35" s="7"/>
      <c r="DE35" s="7"/>
      <c r="DF35" s="7"/>
      <c r="DG35" s="7"/>
      <c r="DH35" s="7"/>
      <c r="DI35" s="7"/>
      <c r="DJ35" s="7"/>
      <c r="DK35" s="7"/>
      <c r="DL35" s="7"/>
      <c r="DM35" s="7"/>
      <c r="DN35" s="7"/>
      <c r="DO35" s="7"/>
      <c r="DP35" s="7"/>
      <c r="DQ35" s="7"/>
      <c r="DR35" s="7"/>
      <c r="DS35" s="7"/>
      <c r="DT35" s="7"/>
      <c r="DU35" s="7"/>
      <c r="DV35" s="7"/>
      <c r="DW35" s="7"/>
      <c r="DX35" s="7"/>
      <c r="DY35" s="7"/>
      <c r="DZ35" s="7"/>
      <c r="EA35" s="7"/>
      <c r="EB35" s="7"/>
      <c r="EC35" s="7"/>
      <c r="ED35" s="7"/>
      <c r="EE35" s="7"/>
      <c r="EF35" s="7"/>
      <c r="EG35" s="7"/>
      <c r="EH35" s="7"/>
      <c r="EI35" s="7"/>
      <c r="EJ35" s="7"/>
      <c r="EK35" s="7"/>
      <c r="EL35" s="7"/>
      <c r="EM35" s="7"/>
      <c r="EN35" s="7"/>
      <c r="EO35" s="7"/>
      <c r="EP35" s="7"/>
      <c r="EQ35" s="7"/>
      <c r="ER35" s="7"/>
      <c r="ES35" s="7"/>
      <c r="ET35" s="7"/>
      <c r="EU35" s="7"/>
      <c r="EV35" s="7"/>
      <c r="EW35" s="7"/>
      <c r="EX35" s="7"/>
      <c r="EY35" s="7"/>
      <c r="EZ35" s="7"/>
      <c r="FA35" s="7"/>
      <c r="FB35" s="7"/>
      <c r="FC35" s="7"/>
      <c r="FD35" s="7"/>
      <c r="FE35" s="7"/>
      <c r="FF35" s="7"/>
      <c r="FG35" s="7"/>
      <c r="FH35" s="7"/>
      <c r="FI35" s="7"/>
      <c r="FJ35" s="7"/>
      <c r="FK35" s="7"/>
      <c r="FL35" s="7"/>
      <c r="FM35" s="7"/>
      <c r="FN35" s="7"/>
      <c r="FO35" s="7"/>
      <c r="FP35" s="7"/>
      <c r="FQ35" s="7"/>
      <c r="FR35" s="7"/>
      <c r="FS35" s="7"/>
      <c r="FT35" s="7"/>
    </row>
    <row r="36" spans="1:176">
      <c r="A36" s="544"/>
      <c r="B36" s="547"/>
      <c r="C36" s="550"/>
      <c r="D36" s="550"/>
      <c r="E36" s="553"/>
      <c r="F36" s="553"/>
      <c r="G36" s="553"/>
      <c r="H36" s="556"/>
      <c r="I36" s="559"/>
      <c r="J36" s="562"/>
      <c r="K36" s="565"/>
      <c r="L36" s="565"/>
      <c r="M36" s="568"/>
      <c r="N36" s="565"/>
      <c r="O36" s="570"/>
      <c r="P36" s="570"/>
      <c r="Q36" s="570"/>
      <c r="R36" s="570"/>
      <c r="S36" s="570"/>
      <c r="T36" s="541"/>
      <c r="U36" s="7"/>
      <c r="V36" s="7"/>
      <c r="W36" s="7"/>
      <c r="X36" s="7"/>
      <c r="Y36" s="7"/>
      <c r="Z36" s="7"/>
      <c r="AA36" s="7"/>
      <c r="AB36" s="7"/>
      <c r="AC36" s="7"/>
      <c r="AD36" s="7"/>
      <c r="AE36" s="7"/>
      <c r="AF36" s="7"/>
      <c r="AG36" s="7"/>
      <c r="AH36" s="7"/>
      <c r="AI36" s="7"/>
      <c r="AJ36" s="7"/>
      <c r="AK36" s="7"/>
      <c r="AL36" s="7"/>
      <c r="AM36" s="7"/>
      <c r="AN36" s="7"/>
      <c r="AO36" s="7"/>
      <c r="AP36" s="7"/>
      <c r="AQ36" s="7"/>
      <c r="AR36" s="7"/>
      <c r="AS36" s="7"/>
      <c r="AT36" s="7"/>
      <c r="AU36" s="7"/>
      <c r="AV36" s="7"/>
      <c r="AW36" s="7"/>
      <c r="AX36" s="7"/>
      <c r="AY36" s="7"/>
      <c r="AZ36" s="7"/>
      <c r="BA36" s="7"/>
      <c r="BB36" s="7"/>
      <c r="BC36" s="7"/>
      <c r="BD36" s="7"/>
      <c r="BE36" s="7"/>
      <c r="BF36" s="7"/>
      <c r="BG36" s="7"/>
      <c r="BH36" s="7"/>
      <c r="BI36" s="7"/>
      <c r="BJ36" s="7"/>
      <c r="BK36" s="7"/>
      <c r="BL36" s="7"/>
      <c r="BM36" s="7"/>
      <c r="BN36" s="7"/>
      <c r="BO36" s="7"/>
      <c r="BP36" s="7"/>
      <c r="BQ36" s="7"/>
      <c r="BR36" s="7"/>
      <c r="BS36" s="7"/>
      <c r="BT36" s="7"/>
      <c r="BU36" s="7"/>
      <c r="BV36" s="7"/>
      <c r="BW36" s="7"/>
      <c r="BX36" s="7"/>
      <c r="BY36" s="7"/>
      <c r="BZ36" s="7"/>
      <c r="CA36" s="7"/>
      <c r="CB36" s="7"/>
      <c r="CC36" s="7"/>
      <c r="CD36" s="7"/>
      <c r="CE36" s="7"/>
      <c r="CF36" s="7"/>
      <c r="CG36" s="7"/>
      <c r="CH36" s="7"/>
      <c r="CI36" s="7"/>
      <c r="CJ36" s="7"/>
      <c r="CK36" s="7"/>
      <c r="CL36" s="7"/>
      <c r="CM36" s="7"/>
      <c r="CN36" s="7"/>
      <c r="CO36" s="7"/>
      <c r="CP36" s="7"/>
      <c r="CQ36" s="7"/>
      <c r="CR36" s="7"/>
      <c r="CS36" s="7"/>
      <c r="CT36" s="7"/>
      <c r="CU36" s="7"/>
      <c r="CV36" s="7"/>
      <c r="CW36" s="7"/>
      <c r="CX36" s="7"/>
      <c r="CY36" s="7"/>
      <c r="CZ36" s="7"/>
      <c r="DA36" s="7"/>
      <c r="DB36" s="7"/>
      <c r="DC36" s="7"/>
      <c r="DD36" s="7"/>
      <c r="DE36" s="7"/>
      <c r="DF36" s="7"/>
      <c r="DG36" s="7"/>
      <c r="DH36" s="7"/>
      <c r="DI36" s="7"/>
      <c r="DJ36" s="7"/>
      <c r="DK36" s="7"/>
      <c r="DL36" s="7"/>
      <c r="DM36" s="7"/>
      <c r="DN36" s="7"/>
      <c r="DO36" s="7"/>
      <c r="DP36" s="7"/>
      <c r="DQ36" s="7"/>
      <c r="DR36" s="7"/>
      <c r="DS36" s="7"/>
      <c r="DT36" s="7"/>
      <c r="DU36" s="7"/>
      <c r="DV36" s="7"/>
      <c r="DW36" s="7"/>
      <c r="DX36" s="7"/>
      <c r="DY36" s="7"/>
      <c r="DZ36" s="7"/>
      <c r="EA36" s="7"/>
      <c r="EB36" s="7"/>
      <c r="EC36" s="7"/>
      <c r="ED36" s="7"/>
      <c r="EE36" s="7"/>
      <c r="EF36" s="7"/>
      <c r="EG36" s="7"/>
      <c r="EH36" s="7"/>
      <c r="EI36" s="7"/>
      <c r="EJ36" s="7"/>
      <c r="EK36" s="7"/>
      <c r="EL36" s="7"/>
      <c r="EM36" s="7"/>
      <c r="EN36" s="7"/>
      <c r="EO36" s="7"/>
      <c r="EP36" s="7"/>
      <c r="EQ36" s="7"/>
      <c r="ER36" s="7"/>
      <c r="ES36" s="7"/>
      <c r="ET36" s="7"/>
      <c r="EU36" s="7"/>
      <c r="EV36" s="7"/>
      <c r="EW36" s="7"/>
      <c r="EX36" s="7"/>
      <c r="EY36" s="7"/>
      <c r="EZ36" s="7"/>
      <c r="FA36" s="7"/>
      <c r="FB36" s="7"/>
      <c r="FC36" s="7"/>
      <c r="FD36" s="7"/>
      <c r="FE36" s="7"/>
      <c r="FF36" s="7"/>
      <c r="FG36" s="7"/>
      <c r="FH36" s="7"/>
      <c r="FI36" s="7"/>
      <c r="FJ36" s="7"/>
      <c r="FK36" s="7"/>
      <c r="FL36" s="7"/>
      <c r="FM36" s="7"/>
      <c r="FN36" s="7"/>
      <c r="FO36" s="7"/>
      <c r="FP36" s="7"/>
      <c r="FQ36" s="7"/>
      <c r="FR36" s="7"/>
      <c r="FS36" s="7"/>
      <c r="FT36" s="7"/>
    </row>
    <row r="37" spans="1:176">
      <c r="A37" s="544"/>
      <c r="B37" s="547"/>
      <c r="C37" s="550"/>
      <c r="D37" s="550"/>
      <c r="E37" s="553"/>
      <c r="F37" s="553"/>
      <c r="G37" s="553"/>
      <c r="H37" s="556"/>
      <c r="I37" s="559"/>
      <c r="J37" s="562"/>
      <c r="K37" s="565"/>
      <c r="L37" s="565"/>
      <c r="M37" s="568"/>
      <c r="N37" s="565"/>
      <c r="O37" s="570"/>
      <c r="P37" s="570"/>
      <c r="Q37" s="570"/>
      <c r="R37" s="570"/>
      <c r="S37" s="570"/>
      <c r="T37" s="541"/>
      <c r="U37" s="7"/>
      <c r="V37" s="7"/>
      <c r="W37" s="7"/>
      <c r="X37" s="7"/>
      <c r="Y37" s="7"/>
      <c r="Z37" s="7"/>
      <c r="AA37" s="7"/>
      <c r="AB37" s="7"/>
      <c r="AC37" s="7"/>
      <c r="AD37" s="7"/>
      <c r="AE37" s="7"/>
      <c r="AF37" s="7"/>
      <c r="AG37" s="7"/>
      <c r="AH37" s="7"/>
      <c r="AI37" s="7"/>
      <c r="AJ37" s="7"/>
      <c r="AK37" s="7"/>
      <c r="AL37" s="7"/>
      <c r="AM37" s="7"/>
      <c r="AN37" s="7"/>
      <c r="AO37" s="7"/>
      <c r="AP37" s="7"/>
      <c r="AQ37" s="7"/>
      <c r="AR37" s="7"/>
      <c r="AS37" s="7"/>
      <c r="AT37" s="7"/>
      <c r="AU37" s="7"/>
      <c r="AV37" s="7"/>
      <c r="AW37" s="7"/>
      <c r="AX37" s="7"/>
      <c r="AY37" s="7"/>
      <c r="AZ37" s="7"/>
      <c r="BA37" s="7"/>
      <c r="BB37" s="7"/>
      <c r="BC37" s="7"/>
      <c r="BD37" s="7"/>
      <c r="BE37" s="7"/>
      <c r="BF37" s="7"/>
      <c r="BG37" s="7"/>
      <c r="BH37" s="7"/>
      <c r="BI37" s="7"/>
      <c r="BJ37" s="7"/>
      <c r="BK37" s="7"/>
      <c r="BL37" s="7"/>
      <c r="BM37" s="7"/>
      <c r="BN37" s="7"/>
      <c r="BO37" s="7"/>
      <c r="BP37" s="7"/>
      <c r="BQ37" s="7"/>
      <c r="BR37" s="7"/>
      <c r="BS37" s="7"/>
      <c r="BT37" s="7"/>
      <c r="BU37" s="7"/>
      <c r="BV37" s="7"/>
      <c r="BW37" s="7"/>
      <c r="BX37" s="7"/>
      <c r="BY37" s="7"/>
      <c r="BZ37" s="7"/>
      <c r="CA37" s="7"/>
      <c r="CB37" s="7"/>
      <c r="CC37" s="7"/>
      <c r="CD37" s="7"/>
      <c r="CE37" s="7"/>
      <c r="CF37" s="7"/>
      <c r="CG37" s="7"/>
      <c r="CH37" s="7"/>
      <c r="CI37" s="7"/>
      <c r="CJ37" s="7"/>
      <c r="CK37" s="7"/>
      <c r="CL37" s="7"/>
      <c r="CM37" s="7"/>
      <c r="CN37" s="7"/>
      <c r="CO37" s="7"/>
      <c r="CP37" s="7"/>
      <c r="CQ37" s="7"/>
      <c r="CR37" s="7"/>
      <c r="CS37" s="7"/>
      <c r="CT37" s="7"/>
      <c r="CU37" s="7"/>
      <c r="CV37" s="7"/>
      <c r="CW37" s="7"/>
      <c r="CX37" s="7"/>
      <c r="CY37" s="7"/>
      <c r="CZ37" s="7"/>
      <c r="DA37" s="7"/>
      <c r="DB37" s="7"/>
      <c r="DC37" s="7"/>
      <c r="DD37" s="7"/>
      <c r="DE37" s="7"/>
      <c r="DF37" s="7"/>
      <c r="DG37" s="7"/>
      <c r="DH37" s="7"/>
      <c r="DI37" s="7"/>
      <c r="DJ37" s="7"/>
      <c r="DK37" s="7"/>
      <c r="DL37" s="7"/>
      <c r="DM37" s="7"/>
      <c r="DN37" s="7"/>
      <c r="DO37" s="7"/>
      <c r="DP37" s="7"/>
      <c r="DQ37" s="7"/>
      <c r="DR37" s="7"/>
      <c r="DS37" s="7"/>
      <c r="DT37" s="7"/>
      <c r="DU37" s="7"/>
      <c r="DV37" s="7"/>
      <c r="DW37" s="7"/>
      <c r="DX37" s="7"/>
      <c r="DY37" s="7"/>
      <c r="DZ37" s="7"/>
      <c r="EA37" s="7"/>
      <c r="EB37" s="7"/>
      <c r="EC37" s="7"/>
      <c r="ED37" s="7"/>
      <c r="EE37" s="7"/>
      <c r="EF37" s="7"/>
      <c r="EG37" s="7"/>
      <c r="EH37" s="7"/>
      <c r="EI37" s="7"/>
      <c r="EJ37" s="7"/>
      <c r="EK37" s="7"/>
      <c r="EL37" s="7"/>
      <c r="EM37" s="7"/>
      <c r="EN37" s="7"/>
      <c r="EO37" s="7"/>
      <c r="EP37" s="7"/>
      <c r="EQ37" s="7"/>
      <c r="ER37" s="7"/>
      <c r="ES37" s="7"/>
      <c r="ET37" s="7"/>
      <c r="EU37" s="7"/>
      <c r="EV37" s="7"/>
      <c r="EW37" s="7"/>
      <c r="EX37" s="7"/>
      <c r="EY37" s="7"/>
      <c r="EZ37" s="7"/>
      <c r="FA37" s="7"/>
      <c r="FB37" s="7"/>
      <c r="FC37" s="7"/>
      <c r="FD37" s="7"/>
      <c r="FE37" s="7"/>
      <c r="FF37" s="7"/>
      <c r="FG37" s="7"/>
      <c r="FH37" s="7"/>
      <c r="FI37" s="7"/>
      <c r="FJ37" s="7"/>
      <c r="FK37" s="7"/>
      <c r="FL37" s="7"/>
      <c r="FM37" s="7"/>
      <c r="FN37" s="7"/>
      <c r="FO37" s="7"/>
      <c r="FP37" s="7"/>
      <c r="FQ37" s="7"/>
      <c r="FR37" s="7"/>
      <c r="FS37" s="7"/>
      <c r="FT37" s="7"/>
    </row>
    <row r="38" spans="1:176">
      <c r="A38" s="544"/>
      <c r="B38" s="547"/>
      <c r="C38" s="550"/>
      <c r="D38" s="550"/>
      <c r="E38" s="553"/>
      <c r="F38" s="553"/>
      <c r="G38" s="553"/>
      <c r="H38" s="556"/>
      <c r="I38" s="559"/>
      <c r="J38" s="562"/>
      <c r="K38" s="565"/>
      <c r="L38" s="565"/>
      <c r="M38" s="568"/>
      <c r="N38" s="565"/>
      <c r="O38" s="570"/>
      <c r="P38" s="570"/>
      <c r="Q38" s="570"/>
      <c r="R38" s="570"/>
      <c r="S38" s="570"/>
      <c r="T38" s="541"/>
      <c r="U38" s="7"/>
      <c r="V38" s="7"/>
      <c r="W38" s="7"/>
      <c r="X38" s="7"/>
      <c r="Y38" s="7"/>
      <c r="Z38" s="7"/>
      <c r="AA38" s="7"/>
      <c r="AB38" s="7"/>
      <c r="AC38" s="7"/>
      <c r="AD38" s="7"/>
      <c r="AE38" s="7"/>
      <c r="AF38" s="7"/>
      <c r="AG38" s="7"/>
      <c r="AH38" s="7"/>
      <c r="AI38" s="7"/>
      <c r="AJ38" s="7"/>
      <c r="AK38" s="7"/>
      <c r="AL38" s="7"/>
      <c r="AM38" s="7"/>
      <c r="AN38" s="7"/>
      <c r="AO38" s="7"/>
      <c r="AP38" s="7"/>
      <c r="AQ38" s="7"/>
      <c r="AR38" s="7"/>
      <c r="AS38" s="7"/>
      <c r="AT38" s="7"/>
      <c r="AU38" s="7"/>
      <c r="AV38" s="7"/>
      <c r="AW38" s="7"/>
      <c r="AX38" s="7"/>
      <c r="AY38" s="7"/>
      <c r="AZ38" s="7"/>
      <c r="BA38" s="7"/>
      <c r="BB38" s="7"/>
      <c r="BC38" s="7"/>
      <c r="BD38" s="7"/>
      <c r="BE38" s="7"/>
      <c r="BF38" s="7"/>
      <c r="BG38" s="7"/>
      <c r="BH38" s="7"/>
      <c r="BI38" s="7"/>
      <c r="BJ38" s="7"/>
      <c r="BK38" s="7"/>
      <c r="BL38" s="7"/>
      <c r="BM38" s="7"/>
      <c r="BN38" s="7"/>
      <c r="BO38" s="7"/>
      <c r="BP38" s="7"/>
      <c r="BQ38" s="7"/>
      <c r="BR38" s="7"/>
      <c r="BS38" s="7"/>
      <c r="BT38" s="7"/>
      <c r="BU38" s="7"/>
      <c r="BV38" s="7"/>
      <c r="BW38" s="7"/>
      <c r="BX38" s="7"/>
      <c r="BY38" s="7"/>
      <c r="BZ38" s="7"/>
      <c r="CA38" s="7"/>
      <c r="CB38" s="7"/>
      <c r="CC38" s="7"/>
      <c r="CD38" s="7"/>
      <c r="CE38" s="7"/>
      <c r="CF38" s="7"/>
      <c r="CG38" s="7"/>
      <c r="CH38" s="7"/>
      <c r="CI38" s="7"/>
      <c r="CJ38" s="7"/>
      <c r="CK38" s="7"/>
      <c r="CL38" s="7"/>
      <c r="CM38" s="7"/>
      <c r="CN38" s="7"/>
      <c r="CO38" s="7"/>
      <c r="CP38" s="7"/>
      <c r="CQ38" s="7"/>
      <c r="CR38" s="7"/>
      <c r="CS38" s="7"/>
      <c r="CT38" s="7"/>
      <c r="CU38" s="7"/>
      <c r="CV38" s="7"/>
      <c r="CW38" s="7"/>
      <c r="CX38" s="7"/>
      <c r="CY38" s="7"/>
      <c r="CZ38" s="7"/>
      <c r="DA38" s="7"/>
      <c r="DB38" s="7"/>
      <c r="DC38" s="7"/>
      <c r="DD38" s="7"/>
      <c r="DE38" s="7"/>
      <c r="DF38" s="7"/>
      <c r="DG38" s="7"/>
      <c r="DH38" s="7"/>
      <c r="DI38" s="7"/>
      <c r="DJ38" s="7"/>
      <c r="DK38" s="7"/>
      <c r="DL38" s="7"/>
      <c r="DM38" s="7"/>
      <c r="DN38" s="7"/>
      <c r="DO38" s="7"/>
      <c r="DP38" s="7"/>
      <c r="DQ38" s="7"/>
      <c r="DR38" s="7"/>
      <c r="DS38" s="7"/>
      <c r="DT38" s="7"/>
      <c r="DU38" s="7"/>
      <c r="DV38" s="7"/>
      <c r="DW38" s="7"/>
      <c r="DX38" s="7"/>
      <c r="DY38" s="7"/>
      <c r="DZ38" s="7"/>
      <c r="EA38" s="7"/>
      <c r="EB38" s="7"/>
      <c r="EC38" s="7"/>
      <c r="ED38" s="7"/>
      <c r="EE38" s="7"/>
      <c r="EF38" s="7"/>
      <c r="EG38" s="7"/>
      <c r="EH38" s="7"/>
      <c r="EI38" s="7"/>
      <c r="EJ38" s="7"/>
      <c r="EK38" s="7"/>
      <c r="EL38" s="7"/>
      <c r="EM38" s="7"/>
      <c r="EN38" s="7"/>
      <c r="EO38" s="7"/>
      <c r="EP38" s="7"/>
      <c r="EQ38" s="7"/>
      <c r="ER38" s="7"/>
      <c r="ES38" s="7"/>
      <c r="ET38" s="7"/>
      <c r="EU38" s="7"/>
      <c r="EV38" s="7"/>
      <c r="EW38" s="7"/>
      <c r="EX38" s="7"/>
      <c r="EY38" s="7"/>
      <c r="EZ38" s="7"/>
      <c r="FA38" s="7"/>
      <c r="FB38" s="7"/>
      <c r="FC38" s="7"/>
      <c r="FD38" s="7"/>
      <c r="FE38" s="7"/>
      <c r="FF38" s="7"/>
      <c r="FG38" s="7"/>
      <c r="FH38" s="7"/>
      <c r="FI38" s="7"/>
      <c r="FJ38" s="7"/>
      <c r="FK38" s="7"/>
      <c r="FL38" s="7"/>
      <c r="FM38" s="7"/>
      <c r="FN38" s="7"/>
      <c r="FO38" s="7"/>
      <c r="FP38" s="7"/>
      <c r="FQ38" s="7"/>
      <c r="FR38" s="7"/>
      <c r="FS38" s="7"/>
      <c r="FT38" s="7"/>
    </row>
    <row r="39" spans="1:176" ht="278.25" customHeight="1" thickBot="1">
      <c r="A39" s="545"/>
      <c r="B39" s="548"/>
      <c r="C39" s="551"/>
      <c r="D39" s="551"/>
      <c r="E39" s="554"/>
      <c r="F39" s="554"/>
      <c r="G39" s="554"/>
      <c r="H39" s="557"/>
      <c r="I39" s="560"/>
      <c r="J39" s="563"/>
      <c r="K39" s="566"/>
      <c r="L39" s="566"/>
      <c r="M39" s="569"/>
      <c r="N39" s="566"/>
      <c r="O39" s="571"/>
      <c r="P39" s="571"/>
      <c r="Q39" s="571"/>
      <c r="R39" s="571"/>
      <c r="S39" s="571"/>
      <c r="T39" s="542"/>
      <c r="U39" s="7"/>
      <c r="V39" s="7"/>
      <c r="W39" s="7"/>
      <c r="X39" s="7"/>
      <c r="Y39" s="7"/>
      <c r="Z39" s="7"/>
      <c r="AA39" s="7"/>
      <c r="AB39" s="7"/>
      <c r="AC39" s="7"/>
      <c r="AD39" s="7"/>
      <c r="AE39" s="7"/>
      <c r="AF39" s="7"/>
      <c r="AG39" s="7"/>
      <c r="AH39" s="7"/>
      <c r="AI39" s="7"/>
      <c r="AJ39" s="7"/>
      <c r="AK39" s="7"/>
      <c r="AL39" s="7"/>
      <c r="AM39" s="7"/>
      <c r="AN39" s="7"/>
      <c r="AO39" s="7"/>
      <c r="AP39" s="7"/>
      <c r="AQ39" s="7"/>
      <c r="AR39" s="7"/>
      <c r="AS39" s="7"/>
      <c r="AT39" s="7"/>
      <c r="AU39" s="7"/>
      <c r="AV39" s="7"/>
      <c r="AW39" s="7"/>
      <c r="AX39" s="7"/>
      <c r="AY39" s="7"/>
      <c r="AZ39" s="7"/>
      <c r="BA39" s="7"/>
      <c r="BB39" s="7"/>
      <c r="BC39" s="7"/>
      <c r="BD39" s="7"/>
      <c r="BE39" s="7"/>
      <c r="BF39" s="7"/>
      <c r="BG39" s="7"/>
      <c r="BH39" s="7"/>
      <c r="BI39" s="7"/>
      <c r="BJ39" s="7"/>
      <c r="BK39" s="7"/>
      <c r="BL39" s="7"/>
      <c r="BM39" s="7"/>
      <c r="BN39" s="7"/>
      <c r="BO39" s="7"/>
      <c r="BP39" s="7"/>
      <c r="BQ39" s="7"/>
      <c r="BR39" s="7"/>
      <c r="BS39" s="7"/>
      <c r="BT39" s="7"/>
      <c r="BU39" s="7"/>
      <c r="BV39" s="7"/>
      <c r="BW39" s="7"/>
      <c r="BX39" s="7"/>
      <c r="BY39" s="7"/>
      <c r="BZ39" s="7"/>
      <c r="CA39" s="7"/>
      <c r="CB39" s="7"/>
      <c r="CC39" s="7"/>
      <c r="CD39" s="7"/>
      <c r="CE39" s="7"/>
      <c r="CF39" s="7"/>
      <c r="CG39" s="7"/>
      <c r="CH39" s="7"/>
      <c r="CI39" s="7"/>
      <c r="CJ39" s="7"/>
      <c r="CK39" s="7"/>
      <c r="CL39" s="7"/>
      <c r="CM39" s="7"/>
      <c r="CN39" s="7"/>
      <c r="CO39" s="7"/>
      <c r="CP39" s="7"/>
      <c r="CQ39" s="7"/>
      <c r="CR39" s="7"/>
      <c r="CS39" s="7"/>
      <c r="CT39" s="7"/>
      <c r="CU39" s="7"/>
      <c r="CV39" s="7"/>
      <c r="CW39" s="7"/>
      <c r="CX39" s="7"/>
      <c r="CY39" s="7"/>
      <c r="CZ39" s="7"/>
      <c r="DA39" s="7"/>
      <c r="DB39" s="7"/>
      <c r="DC39" s="7"/>
      <c r="DD39" s="7"/>
      <c r="DE39" s="7"/>
      <c r="DF39" s="7"/>
      <c r="DG39" s="7"/>
      <c r="DH39" s="7"/>
      <c r="DI39" s="7"/>
      <c r="DJ39" s="7"/>
      <c r="DK39" s="7"/>
      <c r="DL39" s="7"/>
      <c r="DM39" s="7"/>
      <c r="DN39" s="7"/>
      <c r="DO39" s="7"/>
      <c r="DP39" s="7"/>
      <c r="DQ39" s="7"/>
      <c r="DR39" s="7"/>
      <c r="DS39" s="7"/>
      <c r="DT39" s="7"/>
      <c r="DU39" s="7"/>
      <c r="DV39" s="7"/>
      <c r="DW39" s="7"/>
      <c r="DX39" s="7"/>
      <c r="DY39" s="7"/>
      <c r="DZ39" s="7"/>
      <c r="EA39" s="7"/>
      <c r="EB39" s="7"/>
      <c r="EC39" s="7"/>
      <c r="ED39" s="7"/>
      <c r="EE39" s="7"/>
      <c r="EF39" s="7"/>
      <c r="EG39" s="7"/>
      <c r="EH39" s="7"/>
      <c r="EI39" s="7"/>
      <c r="EJ39" s="7"/>
      <c r="EK39" s="7"/>
      <c r="EL39" s="7"/>
      <c r="EM39" s="7"/>
      <c r="EN39" s="7"/>
      <c r="EO39" s="7"/>
      <c r="EP39" s="7"/>
      <c r="EQ39" s="7"/>
      <c r="ER39" s="7"/>
      <c r="ES39" s="7"/>
      <c r="ET39" s="7"/>
      <c r="EU39" s="7"/>
      <c r="EV39" s="7"/>
      <c r="EW39" s="7"/>
      <c r="EX39" s="7"/>
      <c r="EY39" s="7"/>
      <c r="EZ39" s="7"/>
      <c r="FA39" s="7"/>
      <c r="FB39" s="7"/>
      <c r="FC39" s="7"/>
      <c r="FD39" s="7"/>
      <c r="FE39" s="7"/>
      <c r="FF39" s="7"/>
      <c r="FG39" s="7"/>
      <c r="FH39" s="7"/>
      <c r="FI39" s="7"/>
      <c r="FJ39" s="7"/>
      <c r="FK39" s="7"/>
      <c r="FL39" s="7"/>
      <c r="FM39" s="7"/>
      <c r="FN39" s="7"/>
      <c r="FO39" s="7"/>
      <c r="FP39" s="7"/>
      <c r="FQ39" s="7"/>
      <c r="FR39" s="7"/>
      <c r="FS39" s="7"/>
      <c r="FT39" s="7"/>
    </row>
  </sheetData>
  <mergeCells count="139">
    <mergeCell ref="R1:T3"/>
    <mergeCell ref="A4:C4"/>
    <mergeCell ref="D4:N4"/>
    <mergeCell ref="O4:Q4"/>
    <mergeCell ref="A5:C5"/>
    <mergeCell ref="D5:N5"/>
    <mergeCell ref="A6:C6"/>
    <mergeCell ref="D6:N6"/>
    <mergeCell ref="A7:F7"/>
    <mergeCell ref="H7:J7"/>
    <mergeCell ref="K7:M7"/>
    <mergeCell ref="N7:N8"/>
    <mergeCell ref="A1:C2"/>
    <mergeCell ref="D1:Q3"/>
    <mergeCell ref="O7:O8"/>
    <mergeCell ref="P7:Q7"/>
    <mergeCell ref="R7:S7"/>
    <mergeCell ref="T7:T8"/>
    <mergeCell ref="A9:N9"/>
    <mergeCell ref="A10:A14"/>
    <mergeCell ref="B10:B14"/>
    <mergeCell ref="C10:C14"/>
    <mergeCell ref="D10:D14"/>
    <mergeCell ref="E10:E14"/>
    <mergeCell ref="R10:R14"/>
    <mergeCell ref="S10:S14"/>
    <mergeCell ref="T10:T14"/>
    <mergeCell ref="N10:N14"/>
    <mergeCell ref="O10:O14"/>
    <mergeCell ref="P10:P14"/>
    <mergeCell ref="Q10:Q14"/>
    <mergeCell ref="A15:A19"/>
    <mergeCell ref="B15:B19"/>
    <mergeCell ref="C15:C19"/>
    <mergeCell ref="D15:D19"/>
    <mergeCell ref="E15:E19"/>
    <mergeCell ref="F15:F19"/>
    <mergeCell ref="G15:G19"/>
    <mergeCell ref="L10:L14"/>
    <mergeCell ref="M10:M14"/>
    <mergeCell ref="F10:F14"/>
    <mergeCell ref="G10:G14"/>
    <mergeCell ref="H10:H14"/>
    <mergeCell ref="I10:I14"/>
    <mergeCell ref="J10:J14"/>
    <mergeCell ref="K10:K14"/>
    <mergeCell ref="T15:T19"/>
    <mergeCell ref="A20:A24"/>
    <mergeCell ref="B20:B24"/>
    <mergeCell ref="C20:C24"/>
    <mergeCell ref="D20:D24"/>
    <mergeCell ref="E20:E24"/>
    <mergeCell ref="F20:F24"/>
    <mergeCell ref="G20:G24"/>
    <mergeCell ref="H20:H24"/>
    <mergeCell ref="I20:I24"/>
    <mergeCell ref="N15:N19"/>
    <mergeCell ref="O15:O19"/>
    <mergeCell ref="P15:P19"/>
    <mergeCell ref="Q15:Q19"/>
    <mergeCell ref="R15:R19"/>
    <mergeCell ref="S15:S19"/>
    <mergeCell ref="H15:H19"/>
    <mergeCell ref="I15:I19"/>
    <mergeCell ref="J15:J19"/>
    <mergeCell ref="K15:K19"/>
    <mergeCell ref="L15:L19"/>
    <mergeCell ref="M15:M19"/>
    <mergeCell ref="P20:P24"/>
    <mergeCell ref="Q20:Q24"/>
    <mergeCell ref="R20:R24"/>
    <mergeCell ref="S20:S24"/>
    <mergeCell ref="T20:T24"/>
    <mergeCell ref="A25:A29"/>
    <mergeCell ref="B25:B29"/>
    <mergeCell ref="C25:C29"/>
    <mergeCell ref="D25:D29"/>
    <mergeCell ref="E25:E29"/>
    <mergeCell ref="J20:J24"/>
    <mergeCell ref="K20:K24"/>
    <mergeCell ref="L20:L24"/>
    <mergeCell ref="M20:M24"/>
    <mergeCell ref="N20:N24"/>
    <mergeCell ref="O20:O24"/>
    <mergeCell ref="R25:R29"/>
    <mergeCell ref="S25:S29"/>
    <mergeCell ref="T25:T29"/>
    <mergeCell ref="N25:N29"/>
    <mergeCell ref="O25:O29"/>
    <mergeCell ref="P25:P29"/>
    <mergeCell ref="Q25:Q29"/>
    <mergeCell ref="A30:A34"/>
    <mergeCell ref="B30:B34"/>
    <mergeCell ref="C30:C34"/>
    <mergeCell ref="D30:D34"/>
    <mergeCell ref="E30:E34"/>
    <mergeCell ref="F30:F34"/>
    <mergeCell ref="G30:G34"/>
    <mergeCell ref="L25:L29"/>
    <mergeCell ref="M25:M29"/>
    <mergeCell ref="F25:F29"/>
    <mergeCell ref="G25:G29"/>
    <mergeCell ref="H25:H29"/>
    <mergeCell ref="I25:I29"/>
    <mergeCell ref="J25:J29"/>
    <mergeCell ref="K25:K29"/>
    <mergeCell ref="T30:T34"/>
    <mergeCell ref="A35:A39"/>
    <mergeCell ref="B35:B39"/>
    <mergeCell ref="C35:C39"/>
    <mergeCell ref="D35:D39"/>
    <mergeCell ref="E35:E39"/>
    <mergeCell ref="F35:F39"/>
    <mergeCell ref="G35:G39"/>
    <mergeCell ref="H35:H39"/>
    <mergeCell ref="I35:I39"/>
    <mergeCell ref="N30:N34"/>
    <mergeCell ref="O30:O34"/>
    <mergeCell ref="P30:P34"/>
    <mergeCell ref="Q30:Q34"/>
    <mergeCell ref="R30:R34"/>
    <mergeCell ref="S30:S34"/>
    <mergeCell ref="H30:H34"/>
    <mergeCell ref="I30:I34"/>
    <mergeCell ref="J30:J34"/>
    <mergeCell ref="K30:K34"/>
    <mergeCell ref="L30:L34"/>
    <mergeCell ref="M30:M34"/>
    <mergeCell ref="P35:P39"/>
    <mergeCell ref="Q35:Q39"/>
    <mergeCell ref="R35:R39"/>
    <mergeCell ref="S35:S39"/>
    <mergeCell ref="T35:T39"/>
    <mergeCell ref="J35:J39"/>
    <mergeCell ref="K35:K39"/>
    <mergeCell ref="L35:L39"/>
    <mergeCell ref="M35:M39"/>
    <mergeCell ref="N35:N39"/>
    <mergeCell ref="O35:O39"/>
  </mergeCells>
  <conditionalFormatting sqref="A7:B7 H7">
    <cfRule type="containsText" dxfId="179" priority="341" operator="containsText" text="3- Moderado">
      <formula>NOT(ISERROR(SEARCH("3- Moderado",A7)))</formula>
    </cfRule>
    <cfRule type="containsText" dxfId="178" priority="346" operator="containsText" text="1- Bajo">
      <formula>NOT(ISERROR(SEARCH("1- Bajo",A7)))</formula>
    </cfRule>
    <cfRule type="containsText" dxfId="177" priority="345" operator="containsText" text="4- Bajo">
      <formula>NOT(ISERROR(SEARCH("4- Bajo",A7)))</formula>
    </cfRule>
    <cfRule type="containsText" dxfId="176" priority="344" operator="containsText" text="3- Bajo">
      <formula>NOT(ISERROR(SEARCH("3- Bajo",A7)))</formula>
    </cfRule>
    <cfRule type="containsText" dxfId="175" priority="343" operator="containsText" text="4- Moderado">
      <formula>NOT(ISERROR(SEARCH("4- Moderado",A7)))</formula>
    </cfRule>
    <cfRule type="containsText" dxfId="174" priority="342" operator="containsText" text="6- Moderado">
      <formula>NOT(ISERROR(SEARCH("6- Moderado",A7)))</formula>
    </cfRule>
  </conditionalFormatting>
  <conditionalFormatting sqref="A15:D15">
    <cfRule type="containsText" dxfId="173" priority="241" operator="containsText" text="4- Bajo">
      <formula>NOT(ISERROR(SEARCH("4- Bajo",A15)))</formula>
    </cfRule>
    <cfRule type="containsText" dxfId="172" priority="242" operator="containsText" text="1- Bajo">
      <formula>NOT(ISERROR(SEARCH("1- Bajo",A15)))</formula>
    </cfRule>
    <cfRule type="containsText" dxfId="171" priority="240" operator="containsText" text="3- Bajo">
      <formula>NOT(ISERROR(SEARCH("3- Bajo",A15)))</formula>
    </cfRule>
    <cfRule type="containsText" dxfId="170" priority="239" operator="containsText" text="4- Moderado">
      <formula>NOT(ISERROR(SEARCH("4- Moderado",A15)))</formula>
    </cfRule>
    <cfRule type="containsText" dxfId="169" priority="238" operator="containsText" text="6- Moderado">
      <formula>NOT(ISERROR(SEARCH("6- Moderado",A15)))</formula>
    </cfRule>
    <cfRule type="containsText" dxfId="168" priority="237" operator="containsText" text="3- Moderado">
      <formula>NOT(ISERROR(SEARCH("3- Moderado",A15)))</formula>
    </cfRule>
  </conditionalFormatting>
  <conditionalFormatting sqref="A20:G20">
    <cfRule type="containsText" dxfId="167" priority="205" operator="containsText" text="3- Bajo">
      <formula>NOT(ISERROR(SEARCH("3- Bajo",A20)))</formula>
    </cfRule>
    <cfRule type="containsText" dxfId="166" priority="204" operator="containsText" text="4- Moderado">
      <formula>NOT(ISERROR(SEARCH("4- Moderado",A20)))</formula>
    </cfRule>
    <cfRule type="containsText" dxfId="165" priority="203" operator="containsText" text="6- Moderado">
      <formula>NOT(ISERROR(SEARCH("6- Moderado",A20)))</formula>
    </cfRule>
    <cfRule type="containsText" dxfId="164" priority="207" operator="containsText" text="1- Bajo">
      <formula>NOT(ISERROR(SEARCH("1- Bajo",A20)))</formula>
    </cfRule>
    <cfRule type="containsText" dxfId="163" priority="206" operator="containsText" text="4- Bajo">
      <formula>NOT(ISERROR(SEARCH("4- Bajo",A20)))</formula>
    </cfRule>
    <cfRule type="containsText" dxfId="162" priority="202" operator="containsText" text="3- Moderado">
      <formula>NOT(ISERROR(SEARCH("3- Moderado",A20)))</formula>
    </cfRule>
  </conditionalFormatting>
  <conditionalFormatting sqref="A10:I10 E15:I15">
    <cfRule type="containsText" dxfId="161" priority="300" operator="containsText" text="6- Moderado">
      <formula>NOT(ISERROR(SEARCH("6- Moderado",A10)))</formula>
    </cfRule>
    <cfRule type="containsText" dxfId="160" priority="299" operator="containsText" text="3- Moderado">
      <formula>NOT(ISERROR(SEARCH("3- Moderado",A10)))</formula>
    </cfRule>
    <cfRule type="containsText" dxfId="159" priority="304" operator="containsText" text="1- Bajo">
      <formula>NOT(ISERROR(SEARCH("1- Bajo",A10)))</formula>
    </cfRule>
    <cfRule type="containsText" dxfId="158" priority="302" operator="containsText" text="3- Bajo">
      <formula>NOT(ISERROR(SEARCH("3- Bajo",A10)))</formula>
    </cfRule>
    <cfRule type="containsText" dxfId="157" priority="301" operator="containsText" text="4- Moderado">
      <formula>NOT(ISERROR(SEARCH("4- Moderado",A10)))</formula>
    </cfRule>
    <cfRule type="containsText" dxfId="156" priority="303" operator="containsText" text="4- Bajo">
      <formula>NOT(ISERROR(SEARCH("4- Bajo",A10)))</formula>
    </cfRule>
  </conditionalFormatting>
  <conditionalFormatting sqref="A25:I25">
    <cfRule type="containsText" dxfId="155" priority="179" operator="containsText" text="6- Moderado">
      <formula>NOT(ISERROR(SEARCH("6- Moderado",A25)))</formula>
    </cfRule>
    <cfRule type="containsText" dxfId="154" priority="178" operator="containsText" text="3- Moderado">
      <formula>NOT(ISERROR(SEARCH("3- Moderado",A25)))</formula>
    </cfRule>
    <cfRule type="containsText" dxfId="153" priority="183" operator="containsText" text="1- Bajo">
      <formula>NOT(ISERROR(SEARCH("1- Bajo",A25)))</formula>
    </cfRule>
    <cfRule type="containsText" dxfId="152" priority="182" operator="containsText" text="4- Bajo">
      <formula>NOT(ISERROR(SEARCH("4- Bajo",A25)))</formula>
    </cfRule>
    <cfRule type="containsText" dxfId="151" priority="181" operator="containsText" text="3- Bajo">
      <formula>NOT(ISERROR(SEARCH("3- Bajo",A25)))</formula>
    </cfRule>
    <cfRule type="containsText" dxfId="150" priority="180" operator="containsText" text="4- Moderado">
      <formula>NOT(ISERROR(SEARCH("4- Moderado",A25)))</formula>
    </cfRule>
  </conditionalFormatting>
  <conditionalFormatting sqref="A30:I30">
    <cfRule type="containsText" dxfId="149" priority="112" operator="containsText" text="6- Moderado">
      <formula>NOT(ISERROR(SEARCH("6- Moderado",A30)))</formula>
    </cfRule>
    <cfRule type="containsText" dxfId="148" priority="113" operator="containsText" text="4- Moderado">
      <formula>NOT(ISERROR(SEARCH("4- Moderado",A30)))</formula>
    </cfRule>
    <cfRule type="containsText" dxfId="147" priority="115" operator="containsText" text="4- Bajo">
      <formula>NOT(ISERROR(SEARCH("4- Bajo",A30)))</formula>
    </cfRule>
    <cfRule type="containsText" dxfId="146" priority="116" operator="containsText" text="1- Bajo">
      <formula>NOT(ISERROR(SEARCH("1- Bajo",A30)))</formula>
    </cfRule>
    <cfRule type="containsText" dxfId="145" priority="111" operator="containsText" text="3- Moderado">
      <formula>NOT(ISERROR(SEARCH("3- Moderado",A30)))</formula>
    </cfRule>
    <cfRule type="containsText" dxfId="144" priority="114" operator="containsText" text="3- Bajo">
      <formula>NOT(ISERROR(SEARCH("3- Bajo",A30)))</formula>
    </cfRule>
  </conditionalFormatting>
  <conditionalFormatting sqref="A35:I35">
    <cfRule type="containsText" dxfId="143" priority="44" operator="containsText" text="3- Moderado">
      <formula>NOT(ISERROR(SEARCH("3- Moderado",A35)))</formula>
    </cfRule>
    <cfRule type="containsText" dxfId="142" priority="45" operator="containsText" text="6- Moderado">
      <formula>NOT(ISERROR(SEARCH("6- Moderado",A35)))</formula>
    </cfRule>
    <cfRule type="containsText" dxfId="141" priority="46" operator="containsText" text="4- Moderado">
      <formula>NOT(ISERROR(SEARCH("4- Moderado",A35)))</formula>
    </cfRule>
    <cfRule type="containsText" dxfId="140" priority="47" operator="containsText" text="3- Bajo">
      <formula>NOT(ISERROR(SEARCH("3- Bajo",A35)))</formula>
    </cfRule>
    <cfRule type="containsText" dxfId="139" priority="49" operator="containsText" text="1- Bajo">
      <formula>NOT(ISERROR(SEARCH("1- Bajo",A35)))</formula>
    </cfRule>
    <cfRule type="containsText" dxfId="138" priority="48" operator="containsText" text="4- Bajo">
      <formula>NOT(ISERROR(SEARCH("4- Bajo",A35)))</formula>
    </cfRule>
  </conditionalFormatting>
  <conditionalFormatting sqref="D8:J8">
    <cfRule type="containsText" dxfId="137" priority="334" operator="containsText" text="3- Moderado">
      <formula>NOT(ISERROR(SEARCH("3- Moderado",D8)))</formula>
    </cfRule>
    <cfRule type="containsText" dxfId="136" priority="335" operator="containsText" text="6- Moderado">
      <formula>NOT(ISERROR(SEARCH("6- Moderado",D8)))</formula>
    </cfRule>
    <cfRule type="containsText" dxfId="135" priority="336" operator="containsText" text="4- Moderado">
      <formula>NOT(ISERROR(SEARCH("4- Moderado",D8)))</formula>
    </cfRule>
    <cfRule type="containsText" dxfId="134" priority="337" operator="containsText" text="3- Bajo">
      <formula>NOT(ISERROR(SEARCH("3- Bajo",D8)))</formula>
    </cfRule>
    <cfRule type="containsText" dxfId="133" priority="338" operator="containsText" text="4- Bajo">
      <formula>NOT(ISERROR(SEARCH("4- Bajo",D8)))</formula>
    </cfRule>
    <cfRule type="containsText" dxfId="132" priority="340" operator="containsText" text="1- Bajo">
      <formula>NOT(ISERROR(SEARCH("1- Bajo",D8)))</formula>
    </cfRule>
  </conditionalFormatting>
  <conditionalFormatting sqref="H10:H24">
    <cfRule type="containsText" dxfId="131" priority="253" operator="containsText" text="Alta">
      <formula>NOT(ISERROR(SEARCH("Alta",H10)))</formula>
    </cfRule>
    <cfRule type="containsText" dxfId="130" priority="254" operator="containsText" text="Muy Alta">
      <formula>NOT(ISERROR(SEARCH("Muy Alta",H10)))</formula>
    </cfRule>
    <cfRule type="containsText" dxfId="129" priority="259" operator="containsText" text="Muy Baja">
      <formula>NOT(ISERROR(SEARCH("Muy Baja",H10)))</formula>
    </cfRule>
    <cfRule type="containsText" dxfId="128" priority="261" operator="containsText" text="Media">
      <formula>NOT(ISERROR(SEARCH("Media",H10)))</formula>
    </cfRule>
    <cfRule type="containsText" dxfId="127" priority="260" operator="containsText" text="Baja">
      <formula>NOT(ISERROR(SEARCH("Baja",H10)))</formula>
    </cfRule>
    <cfRule type="containsText" dxfId="126" priority="262" operator="containsText" text="Alta">
      <formula>NOT(ISERROR(SEARCH("Alta",H10)))</formula>
    </cfRule>
    <cfRule type="containsText" dxfId="125" priority="264" operator="containsText" text="Muy Alta">
      <formula>NOT(ISERROR(SEARCH("Muy Alta",H10)))</formula>
    </cfRule>
  </conditionalFormatting>
  <conditionalFormatting sqref="H10:H29">
    <cfRule type="containsText" dxfId="124" priority="161" operator="containsText" text="Muy Alta">
      <formula>NOT(ISERROR(SEARCH("Muy Alta",H10)))</formula>
    </cfRule>
  </conditionalFormatting>
  <conditionalFormatting sqref="H25:H29">
    <cfRule type="containsText" dxfId="123" priority="151" operator="containsText" text="Muy Alta">
      <formula>NOT(ISERROR(SEARCH("Muy Alta",H25)))</formula>
    </cfRule>
    <cfRule type="containsText" dxfId="122" priority="159" operator="containsText" text="Alta">
      <formula>NOT(ISERROR(SEARCH("Alta",H25)))</formula>
    </cfRule>
    <cfRule type="containsText" dxfId="121" priority="156" operator="containsText" text="Muy Baja">
      <formula>NOT(ISERROR(SEARCH("Muy Baja",H25)))</formula>
    </cfRule>
    <cfRule type="containsText" dxfId="120" priority="158" operator="containsText" text="Media">
      <formula>NOT(ISERROR(SEARCH("Media",H25)))</formula>
    </cfRule>
    <cfRule type="containsText" dxfId="119" priority="157" operator="containsText" text="Baja">
      <formula>NOT(ISERROR(SEARCH("Baja",H25)))</formula>
    </cfRule>
    <cfRule type="containsText" dxfId="118" priority="150" operator="containsText" text="Alta">
      <formula>NOT(ISERROR(SEARCH("Alta",H25)))</formula>
    </cfRule>
  </conditionalFormatting>
  <conditionalFormatting sqref="H25:H34">
    <cfRule type="containsText" dxfId="117" priority="94" operator="containsText" text="Muy Alta">
      <formula>NOT(ISERROR(SEARCH("Muy Alta",H25)))</formula>
    </cfRule>
  </conditionalFormatting>
  <conditionalFormatting sqref="H30:H34">
    <cfRule type="containsText" dxfId="116" priority="84" operator="containsText" text="Muy Alta">
      <formula>NOT(ISERROR(SEARCH("Muy Alta",H30)))</formula>
    </cfRule>
    <cfRule type="containsText" dxfId="115" priority="89" operator="containsText" text="Muy Baja">
      <formula>NOT(ISERROR(SEARCH("Muy Baja",H30)))</formula>
    </cfRule>
    <cfRule type="containsText" dxfId="114" priority="92" operator="containsText" text="Alta">
      <formula>NOT(ISERROR(SEARCH("Alta",H30)))</formula>
    </cfRule>
    <cfRule type="containsText" dxfId="113" priority="91" operator="containsText" text="Media">
      <formula>NOT(ISERROR(SEARCH("Media",H30)))</formula>
    </cfRule>
    <cfRule type="containsText" dxfId="112" priority="90" operator="containsText" text="Baja">
      <formula>NOT(ISERROR(SEARCH("Baja",H30)))</formula>
    </cfRule>
    <cfRule type="containsText" dxfId="111" priority="83" operator="containsText" text="Alta">
      <formula>NOT(ISERROR(SEARCH("Alta",H30)))</formula>
    </cfRule>
  </conditionalFormatting>
  <conditionalFormatting sqref="H30:H39">
    <cfRule type="containsText" dxfId="110" priority="27" operator="containsText" text="Muy Alta">
      <formula>NOT(ISERROR(SEARCH("Muy Alta",H30)))</formula>
    </cfRule>
  </conditionalFormatting>
  <conditionalFormatting sqref="H35:H39">
    <cfRule type="containsText" dxfId="109" priority="17" operator="containsText" text="Muy Alta">
      <formula>NOT(ISERROR(SEARCH("Muy Alta",H35)))</formula>
    </cfRule>
    <cfRule type="containsText" dxfId="108" priority="22" operator="containsText" text="Muy Baja">
      <formula>NOT(ISERROR(SEARCH("Muy Baja",H35)))</formula>
    </cfRule>
    <cfRule type="containsText" dxfId="107" priority="23" operator="containsText" text="Baja">
      <formula>NOT(ISERROR(SEARCH("Baja",H35)))</formula>
    </cfRule>
    <cfRule type="containsText" dxfId="106" priority="24" operator="containsText" text="Media">
      <formula>NOT(ISERROR(SEARCH("Media",H35)))</formula>
    </cfRule>
    <cfRule type="containsText" dxfId="105" priority="25" operator="containsText" text="Alta">
      <formula>NOT(ISERROR(SEARCH("Alta",H35)))</formula>
    </cfRule>
    <cfRule type="containsText" dxfId="104" priority="15" operator="containsText" text="Muy Alta">
      <formula>NOT(ISERROR(SEARCH("Muy Alta",H35)))</formula>
    </cfRule>
    <cfRule type="containsText" dxfId="103" priority="16" operator="containsText" text="Alta">
      <formula>NOT(ISERROR(SEARCH("Alta",H35)))</formula>
    </cfRule>
  </conditionalFormatting>
  <conditionalFormatting sqref="H20:I20">
    <cfRule type="containsText" dxfId="102" priority="311" operator="containsText" text="3- Moderado">
      <formula>NOT(ISERROR(SEARCH("3- Moderado",H20)))</formula>
    </cfRule>
    <cfRule type="containsText" dxfId="101" priority="312" operator="containsText" text="6- Moderado">
      <formula>NOT(ISERROR(SEARCH("6- Moderado",H20)))</formula>
    </cfRule>
    <cfRule type="containsText" dxfId="100" priority="314" operator="containsText" text="3- Bajo">
      <formula>NOT(ISERROR(SEARCH("3- Bajo",H20)))</formula>
    </cfRule>
    <cfRule type="containsText" dxfId="99" priority="315" operator="containsText" text="4- Bajo">
      <formula>NOT(ISERROR(SEARCH("4- Bajo",H20)))</formula>
    </cfRule>
    <cfRule type="containsText" dxfId="98" priority="316" operator="containsText" text="1- Bajo">
      <formula>NOT(ISERROR(SEARCH("1- Bajo",H20)))</formula>
    </cfRule>
    <cfRule type="containsText" dxfId="97" priority="313" operator="containsText" text="4- Moderado">
      <formula>NOT(ISERROR(SEARCH("4- Moderado",H20)))</formula>
    </cfRule>
  </conditionalFormatting>
  <conditionalFormatting sqref="I10:I39">
    <cfRule type="containsText" dxfId="96" priority="21" operator="containsText" text="Leve">
      <formula>NOT(ISERROR(SEARCH("Leve",I10)))</formula>
    </cfRule>
    <cfRule type="containsText" dxfId="95" priority="20" operator="containsText" text="Menor">
      <formula>NOT(ISERROR(SEARCH("Menor",I10)))</formula>
    </cfRule>
    <cfRule type="containsText" dxfId="94" priority="18" operator="containsText" text="Catastrófico">
      <formula>NOT(ISERROR(SEARCH("Catastrófico",I10)))</formula>
    </cfRule>
    <cfRule type="containsText" dxfId="93" priority="19" operator="containsText" text="Mayor">
      <formula>NOT(ISERROR(SEARCH("Mayor",I10)))</formula>
    </cfRule>
  </conditionalFormatting>
  <conditionalFormatting sqref="I35:I39">
    <cfRule type="containsText" dxfId="92" priority="26" operator="containsText" text="Moderado">
      <formula>NOT(ISERROR(SEARCH("Moderado",I35)))</formula>
    </cfRule>
  </conditionalFormatting>
  <conditionalFormatting sqref="I10:J34">
    <cfRule type="containsText" dxfId="91" priority="78" operator="containsText" text="Moderado">
      <formula>NOT(ISERROR(SEARCH("Moderado",I10)))</formula>
    </cfRule>
  </conditionalFormatting>
  <conditionalFormatting sqref="J8">
    <cfRule type="containsText" dxfId="90" priority="326" operator="containsText" text="10- Extremo">
      <formula>NOT(ISERROR(SEARCH("10- Extremo",J8)))</formula>
    </cfRule>
    <cfRule type="containsText" dxfId="89" priority="327" operator="containsText" text="5- Extremo">
      <formula>NOT(ISERROR(SEARCH("5- Extremo",J8)))</formula>
    </cfRule>
    <cfRule type="containsText" dxfId="88" priority="328" operator="containsText" text="12- Alto">
      <formula>NOT(ISERROR(SEARCH("12- Alto",J8)))</formula>
    </cfRule>
    <cfRule type="containsText" dxfId="87" priority="329" operator="containsText" text="10- Alto">
      <formula>NOT(ISERROR(SEARCH("10- Alto",J8)))</formula>
    </cfRule>
    <cfRule type="containsText" dxfId="86" priority="324" operator="containsText" text="20- Extremo">
      <formula>NOT(ISERROR(SEARCH("20- Extremo",J8)))</formula>
    </cfRule>
    <cfRule type="containsText" dxfId="85" priority="332" operator="containsText" text="5- Alto">
      <formula>NOT(ISERROR(SEARCH("5- Alto",J8)))</formula>
    </cfRule>
    <cfRule type="containsText" dxfId="84" priority="339" operator="containsText" text="2- Bajo">
      <formula>NOT(ISERROR(SEARCH("2- Bajo",J8)))</formula>
    </cfRule>
    <cfRule type="containsText" dxfId="83" priority="330" operator="containsText" text="9- Alto">
      <formula>NOT(ISERROR(SEARCH("9- Alto",J8)))</formula>
    </cfRule>
    <cfRule type="containsText" dxfId="82" priority="331" operator="containsText" text="8- Alto">
      <formula>NOT(ISERROR(SEARCH("8- Alto",J8)))</formula>
    </cfRule>
    <cfRule type="containsText" dxfId="81" priority="325" operator="containsText" text="15- Extremo">
      <formula>NOT(ISERROR(SEARCH("15- Extremo",J8)))</formula>
    </cfRule>
    <cfRule type="containsText" dxfId="80" priority="323" operator="containsText" text="25- Extremo">
      <formula>NOT(ISERROR(SEARCH("25- Extremo",J8)))</formula>
    </cfRule>
    <cfRule type="containsText" dxfId="79" priority="333" operator="containsText" text="4- Alto">
      <formula>NOT(ISERROR(SEARCH("4- Alto",J8)))</formula>
    </cfRule>
  </conditionalFormatting>
  <conditionalFormatting sqref="J10:J24">
    <cfRule type="colorScale" priority="280">
      <colorScale>
        <cfvo type="min"/>
        <cfvo type="max"/>
        <color rgb="FFFF7128"/>
        <color rgb="FFFFEF9C"/>
      </colorScale>
    </cfRule>
  </conditionalFormatting>
  <conditionalFormatting sqref="J10:J34">
    <cfRule type="containsText" dxfId="78" priority="108" operator="containsText" text="Alto">
      <formula>NOT(ISERROR(SEARCH("Alto",J10)))</formula>
    </cfRule>
    <cfRule type="containsText" dxfId="77" priority="109" operator="containsText" text="Extremo">
      <formula>NOT(ISERROR(SEARCH("Extremo",J10)))</formula>
    </cfRule>
    <cfRule type="containsText" dxfId="76" priority="106" operator="containsText" text="Bajo">
      <formula>NOT(ISERROR(SEARCH("Bajo",J10)))</formula>
    </cfRule>
    <cfRule type="containsText" dxfId="75" priority="107" operator="containsText" text="Moderado">
      <formula>NOT(ISERROR(SEARCH("Moderado",J10)))</formula>
    </cfRule>
  </conditionalFormatting>
  <conditionalFormatting sqref="J10:J39">
    <cfRule type="containsText" dxfId="74" priority="9" operator="containsText" text="Bajo">
      <formula>NOT(ISERROR(SEARCH("Bajo",J10)))</formula>
    </cfRule>
    <cfRule type="containsText" dxfId="73" priority="10" operator="containsText" text="Extremo">
      <formula>NOT(ISERROR(SEARCH("Extremo",J10)))</formula>
    </cfRule>
  </conditionalFormatting>
  <conditionalFormatting sqref="J25:J29">
    <cfRule type="colorScale" priority="177">
      <colorScale>
        <cfvo type="min"/>
        <cfvo type="max"/>
        <color rgb="FFFF7128"/>
        <color rgb="FFFFEF9C"/>
      </colorScale>
    </cfRule>
  </conditionalFormatting>
  <conditionalFormatting sqref="J30:J34">
    <cfRule type="colorScale" priority="110">
      <colorScale>
        <cfvo type="min"/>
        <cfvo type="max"/>
        <color rgb="FFFF7128"/>
        <color rgb="FFFFEF9C"/>
      </colorScale>
    </cfRule>
  </conditionalFormatting>
  <conditionalFormatting sqref="J35:J39">
    <cfRule type="colorScale" priority="43">
      <colorScale>
        <cfvo type="min"/>
        <cfvo type="max"/>
        <color rgb="FFFF7128"/>
        <color rgb="FFFFEF9C"/>
      </colorScale>
    </cfRule>
    <cfRule type="containsText" dxfId="72" priority="42" operator="containsText" text="Extremo">
      <formula>NOT(ISERROR(SEARCH("Extremo",J35)))</formula>
    </cfRule>
    <cfRule type="containsText" dxfId="71" priority="11" operator="containsText" text="Moderado">
      <formula>NOT(ISERROR(SEARCH("Moderado",J35)))</formula>
    </cfRule>
    <cfRule type="containsText" dxfId="70" priority="39" operator="containsText" text="Bajo">
      <formula>NOT(ISERROR(SEARCH("Bajo",J35)))</formula>
    </cfRule>
    <cfRule type="containsText" dxfId="69" priority="40" operator="containsText" text="Moderado">
      <formula>NOT(ISERROR(SEARCH("Moderado",J35)))</formula>
    </cfRule>
    <cfRule type="containsText" dxfId="68" priority="41" operator="containsText" text="Alto">
      <formula>NOT(ISERROR(SEARCH("Alto",J35)))</formula>
    </cfRule>
  </conditionalFormatting>
  <conditionalFormatting sqref="K10:K39">
    <cfRule type="containsText" dxfId="67" priority="6" operator="containsText" text="Alta">
      <formula>NOT(ISERROR(SEARCH("Alta",K10)))</formula>
    </cfRule>
    <cfRule type="containsText" dxfId="66" priority="7" operator="containsText" text="Baja">
      <formula>NOT(ISERROR(SEARCH("Baja",K10)))</formula>
    </cfRule>
    <cfRule type="containsText" dxfId="65" priority="8" operator="containsText" text="Muy Baja">
      <formula>NOT(ISERROR(SEARCH("Muy Baja",K10)))</formula>
    </cfRule>
    <cfRule type="containsText" dxfId="64" priority="13" operator="containsText" text="Media">
      <formula>NOT(ISERROR(SEARCH("Media",K10)))</formula>
    </cfRule>
    <cfRule type="containsText" dxfId="63" priority="5" operator="containsText" text="Muy Alta">
      <formula>NOT(ISERROR(SEARCH("Muy Alta",K10)))</formula>
    </cfRule>
  </conditionalFormatting>
  <conditionalFormatting sqref="K10:L10 K15:L15 K20:L20">
    <cfRule type="containsText" dxfId="62" priority="318" operator="containsText" text="6- Moderado">
      <formula>NOT(ISERROR(SEARCH("6- Moderado",K10)))</formula>
    </cfRule>
    <cfRule type="containsText" dxfId="61" priority="320" operator="containsText" text="3- Bajo">
      <formula>NOT(ISERROR(SEARCH("3- Bajo",K10)))</formula>
    </cfRule>
    <cfRule type="containsText" dxfId="60" priority="321" operator="containsText" text="4- Bajo">
      <formula>NOT(ISERROR(SEARCH("4- Bajo",K10)))</formula>
    </cfRule>
    <cfRule type="containsText" dxfId="59" priority="322" operator="containsText" text="1- Bajo">
      <formula>NOT(ISERROR(SEARCH("1- Bajo",K10)))</formula>
    </cfRule>
    <cfRule type="containsText" dxfId="58" priority="317" operator="containsText" text="3- Moderado">
      <formula>NOT(ISERROR(SEARCH("3- Moderado",K10)))</formula>
    </cfRule>
    <cfRule type="containsText" dxfId="57" priority="319" operator="containsText" text="4- Moderado">
      <formula>NOT(ISERROR(SEARCH("4- Moderado",K10)))</formula>
    </cfRule>
  </conditionalFormatting>
  <conditionalFormatting sqref="K25:L25">
    <cfRule type="containsText" dxfId="56" priority="200" operator="containsText" text="4- Bajo">
      <formula>NOT(ISERROR(SEARCH("4- Bajo",K25)))</formula>
    </cfRule>
    <cfRule type="containsText" dxfId="55" priority="201" operator="containsText" text="1- Bajo">
      <formula>NOT(ISERROR(SEARCH("1- Bajo",K25)))</formula>
    </cfRule>
    <cfRule type="containsText" dxfId="54" priority="198" operator="containsText" text="4- Moderado">
      <formula>NOT(ISERROR(SEARCH("4- Moderado",K25)))</formula>
    </cfRule>
    <cfRule type="containsText" dxfId="53" priority="199" operator="containsText" text="3- Bajo">
      <formula>NOT(ISERROR(SEARCH("3- Bajo",K25)))</formula>
    </cfRule>
    <cfRule type="containsText" dxfId="52" priority="196" operator="containsText" text="3- Moderado">
      <formula>NOT(ISERROR(SEARCH("3- Moderado",K25)))</formula>
    </cfRule>
    <cfRule type="containsText" dxfId="51" priority="197" operator="containsText" text="6- Moderado">
      <formula>NOT(ISERROR(SEARCH("6- Moderado",K25)))</formula>
    </cfRule>
  </conditionalFormatting>
  <conditionalFormatting sqref="K30:L30">
    <cfRule type="containsText" dxfId="50" priority="132" operator="containsText" text="3- Bajo">
      <formula>NOT(ISERROR(SEARCH("3- Bajo",K30)))</formula>
    </cfRule>
    <cfRule type="containsText" dxfId="49" priority="130" operator="containsText" text="6- Moderado">
      <formula>NOT(ISERROR(SEARCH("6- Moderado",K30)))</formula>
    </cfRule>
    <cfRule type="containsText" dxfId="48" priority="129" operator="containsText" text="3- Moderado">
      <formula>NOT(ISERROR(SEARCH("3- Moderado",K30)))</formula>
    </cfRule>
    <cfRule type="containsText" dxfId="47" priority="134" operator="containsText" text="1- Bajo">
      <formula>NOT(ISERROR(SEARCH("1- Bajo",K30)))</formula>
    </cfRule>
    <cfRule type="containsText" dxfId="46" priority="131" operator="containsText" text="4- Moderado">
      <formula>NOT(ISERROR(SEARCH("4- Moderado",K30)))</formula>
    </cfRule>
    <cfRule type="containsText" dxfId="45" priority="133" operator="containsText" text="4- Bajo">
      <formula>NOT(ISERROR(SEARCH("4- Bajo",K30)))</formula>
    </cfRule>
  </conditionalFormatting>
  <conditionalFormatting sqref="K35:L35">
    <cfRule type="containsText" dxfId="44" priority="67" operator="containsText" text="1- Bajo">
      <formula>NOT(ISERROR(SEARCH("1- Bajo",K35)))</formula>
    </cfRule>
    <cfRule type="containsText" dxfId="43" priority="66" operator="containsText" text="4- Bajo">
      <formula>NOT(ISERROR(SEARCH("4- Bajo",K35)))</formula>
    </cfRule>
    <cfRule type="containsText" dxfId="42" priority="65" operator="containsText" text="3- Bajo">
      <formula>NOT(ISERROR(SEARCH("3- Bajo",K35)))</formula>
    </cfRule>
    <cfRule type="containsText" dxfId="41" priority="62" operator="containsText" text="3- Moderado">
      <formula>NOT(ISERROR(SEARCH("3- Moderado",K35)))</formula>
    </cfRule>
    <cfRule type="containsText" dxfId="40" priority="63" operator="containsText" text="6- Moderado">
      <formula>NOT(ISERROR(SEARCH("6- Moderado",K35)))</formula>
    </cfRule>
    <cfRule type="containsText" dxfId="39" priority="64" operator="containsText" text="4- Moderado">
      <formula>NOT(ISERROR(SEARCH("4- Moderado",K35)))</formula>
    </cfRule>
  </conditionalFormatting>
  <conditionalFormatting sqref="K8:M8">
    <cfRule type="containsText" dxfId="38" priority="282" operator="containsText" text="6- Moderado">
      <formula>NOT(ISERROR(SEARCH("6- Moderado",K8)))</formula>
    </cfRule>
    <cfRule type="containsText" dxfId="37" priority="283" operator="containsText" text="4- Moderado">
      <formula>NOT(ISERROR(SEARCH("4- Moderado",K8)))</formula>
    </cfRule>
    <cfRule type="containsText" dxfId="36" priority="284" operator="containsText" text="3- Bajo">
      <formula>NOT(ISERROR(SEARCH("3- Bajo",K8)))</formula>
    </cfRule>
    <cfRule type="containsText" dxfId="35" priority="281" operator="containsText" text="3- Moderado">
      <formula>NOT(ISERROR(SEARCH("3- Moderado",K8)))</formula>
    </cfRule>
    <cfRule type="containsText" dxfId="34" priority="285" operator="containsText" text="4- Bajo">
      <formula>NOT(ISERROR(SEARCH("4- Bajo",K8)))</formula>
    </cfRule>
    <cfRule type="containsText" dxfId="33" priority="286" operator="containsText" text="1- Bajo">
      <formula>NOT(ISERROR(SEARCH("1- Bajo",K8)))</formula>
    </cfRule>
  </conditionalFormatting>
  <conditionalFormatting sqref="L10:L39">
    <cfRule type="containsText" dxfId="32" priority="2" operator="containsText" text="Mayor">
      <formula>NOT(ISERROR(SEARCH("Mayor",L10)))</formula>
    </cfRule>
    <cfRule type="containsText" dxfId="31" priority="3" operator="containsText" text="Menor">
      <formula>NOT(ISERROR(SEARCH("Menor",L10)))</formula>
    </cfRule>
    <cfRule type="containsText" dxfId="30" priority="4" operator="containsText" text="Leve">
      <formula>NOT(ISERROR(SEARCH("Leve",L10)))</formula>
    </cfRule>
    <cfRule type="containsText" dxfId="29" priority="1" operator="containsText" text="Catastrófico">
      <formula>NOT(ISERROR(SEARCH("Catastrófico",L10)))</formula>
    </cfRule>
  </conditionalFormatting>
  <conditionalFormatting sqref="L10:M39">
    <cfRule type="containsText" dxfId="28" priority="12" operator="containsText" text="Moderado">
      <formula>NOT(ISERROR(SEARCH("Moderado",L10)))</formula>
    </cfRule>
  </conditionalFormatting>
  <conditionalFormatting sqref="M10:M24">
    <cfRule type="colorScale" priority="275">
      <colorScale>
        <cfvo type="min"/>
        <cfvo type="max"/>
        <color rgb="FFFF7128"/>
        <color rgb="FFFFEF9C"/>
      </colorScale>
    </cfRule>
  </conditionalFormatting>
  <conditionalFormatting sqref="M10:M39">
    <cfRule type="containsText" dxfId="27" priority="34" operator="containsText" text="Bajo">
      <formula>NOT(ISERROR(SEARCH("Bajo",M10)))</formula>
    </cfRule>
    <cfRule type="containsText" dxfId="26" priority="35" operator="containsText" text="Moderado">
      <formula>NOT(ISERROR(SEARCH("Moderado",M10)))</formula>
    </cfRule>
    <cfRule type="containsText" dxfId="25" priority="36" operator="containsText" text="Alto">
      <formula>NOT(ISERROR(SEARCH("Alto",M10)))</formula>
    </cfRule>
    <cfRule type="containsText" dxfId="24" priority="37" operator="containsText" text="Extremo">
      <formula>NOT(ISERROR(SEARCH("Extremo",M10)))</formula>
    </cfRule>
  </conditionalFormatting>
  <conditionalFormatting sqref="M25:M29">
    <cfRule type="colorScale" priority="172">
      <colorScale>
        <cfvo type="min"/>
        <cfvo type="max"/>
        <color rgb="FFFF7128"/>
        <color rgb="FFFFEF9C"/>
      </colorScale>
    </cfRule>
  </conditionalFormatting>
  <conditionalFormatting sqref="M30:M34">
    <cfRule type="colorScale" priority="105">
      <colorScale>
        <cfvo type="min"/>
        <cfvo type="max"/>
        <color rgb="FFFF7128"/>
        <color rgb="FFFFEF9C"/>
      </colorScale>
    </cfRule>
  </conditionalFormatting>
  <conditionalFormatting sqref="M35:M39">
    <cfRule type="colorScale" priority="38">
      <colorScale>
        <cfvo type="min"/>
        <cfvo type="max"/>
        <color rgb="FFFF7128"/>
        <color rgb="FFFFEF9C"/>
      </colorScale>
    </cfRule>
  </conditionalFormatting>
  <conditionalFormatting sqref="N10 N15 N20">
    <cfRule type="containsText" dxfId="23" priority="270" operator="containsText" text="1- Bajo">
      <formula>NOT(ISERROR(SEARCH("1- Bajo",N10)))</formula>
    </cfRule>
    <cfRule type="containsText" dxfId="22" priority="269" operator="containsText" text="4- Bajo">
      <formula>NOT(ISERROR(SEARCH("4- Bajo",N10)))</formula>
    </cfRule>
    <cfRule type="containsText" dxfId="21" priority="268" operator="containsText" text="3- Bajo">
      <formula>NOT(ISERROR(SEARCH("3- Bajo",N10)))</formula>
    </cfRule>
    <cfRule type="containsText" dxfId="20" priority="267" operator="containsText" text="4- Moderado">
      <formula>NOT(ISERROR(SEARCH("4- Moderado",N10)))</formula>
    </cfRule>
    <cfRule type="containsText" dxfId="19" priority="266" operator="containsText" text="6- Moderado">
      <formula>NOT(ISERROR(SEARCH("6- Moderado",N10)))</formula>
    </cfRule>
    <cfRule type="containsText" dxfId="18" priority="265" operator="containsText" text="3- Moderado">
      <formula>NOT(ISERROR(SEARCH("3- Moderado",N10)))</formula>
    </cfRule>
  </conditionalFormatting>
  <conditionalFormatting sqref="N25">
    <cfRule type="containsText" dxfId="17" priority="163" operator="containsText" text="6- Moderado">
      <formula>NOT(ISERROR(SEARCH("6- Moderado",N25)))</formula>
    </cfRule>
    <cfRule type="containsText" dxfId="16" priority="162" operator="containsText" text="3- Moderado">
      <formula>NOT(ISERROR(SEARCH("3- Moderado",N25)))</formula>
    </cfRule>
    <cfRule type="containsText" dxfId="15" priority="166" operator="containsText" text="4- Bajo">
      <formula>NOT(ISERROR(SEARCH("4- Bajo",N25)))</formula>
    </cfRule>
    <cfRule type="containsText" dxfId="14" priority="165" operator="containsText" text="3- Bajo">
      <formula>NOT(ISERROR(SEARCH("3- Bajo",N25)))</formula>
    </cfRule>
    <cfRule type="containsText" dxfId="13" priority="164" operator="containsText" text="4- Moderado">
      <formula>NOT(ISERROR(SEARCH("4- Moderado",N25)))</formula>
    </cfRule>
    <cfRule type="containsText" dxfId="12" priority="167" operator="containsText" text="1- Bajo">
      <formula>NOT(ISERROR(SEARCH("1- Bajo",N25)))</formula>
    </cfRule>
  </conditionalFormatting>
  <conditionalFormatting sqref="N30">
    <cfRule type="containsText" dxfId="11" priority="100" operator="containsText" text="1- Bajo">
      <formula>NOT(ISERROR(SEARCH("1- Bajo",N30)))</formula>
    </cfRule>
    <cfRule type="containsText" dxfId="10" priority="99" operator="containsText" text="4- Bajo">
      <formula>NOT(ISERROR(SEARCH("4- Bajo",N30)))</formula>
    </cfRule>
    <cfRule type="containsText" dxfId="9" priority="98" operator="containsText" text="3- Bajo">
      <formula>NOT(ISERROR(SEARCH("3- Bajo",N30)))</formula>
    </cfRule>
    <cfRule type="containsText" dxfId="8" priority="97" operator="containsText" text="4- Moderado">
      <formula>NOT(ISERROR(SEARCH("4- Moderado",N30)))</formula>
    </cfRule>
    <cfRule type="containsText" dxfId="7" priority="96" operator="containsText" text="6- Moderado">
      <formula>NOT(ISERROR(SEARCH("6- Moderado",N30)))</formula>
    </cfRule>
    <cfRule type="containsText" dxfId="6" priority="95" operator="containsText" text="3- Moderado">
      <formula>NOT(ISERROR(SEARCH("3- Moderado",N30)))</formula>
    </cfRule>
  </conditionalFormatting>
  <conditionalFormatting sqref="N35">
    <cfRule type="containsText" dxfId="5" priority="31" operator="containsText" text="3- Bajo">
      <formula>NOT(ISERROR(SEARCH("3- Bajo",N35)))</formula>
    </cfRule>
    <cfRule type="containsText" dxfId="4" priority="30" operator="containsText" text="4- Moderado">
      <formula>NOT(ISERROR(SEARCH("4- Moderado",N35)))</formula>
    </cfRule>
    <cfRule type="containsText" dxfId="3" priority="29" operator="containsText" text="6- Moderado">
      <formula>NOT(ISERROR(SEARCH("6- Moderado",N35)))</formula>
    </cfRule>
    <cfRule type="containsText" dxfId="2" priority="28" operator="containsText" text="3- Moderado">
      <formula>NOT(ISERROR(SEARCH("3- Moderado",N35)))</formula>
    </cfRule>
    <cfRule type="containsText" dxfId="1" priority="33" operator="containsText" text="1- Bajo">
      <formula>NOT(ISERROR(SEARCH("1- Bajo",N35)))</formula>
    </cfRule>
    <cfRule type="containsText" dxfId="0" priority="32" operator="containsText" text="4- Bajo">
      <formula>NOT(ISERROR(SEARCH("4- Bajo",N35)))</formula>
    </cfRule>
  </conditionalFormatting>
  <dataValidations count="7">
    <dataValidation allowBlank="1" showInputMessage="1" showErrorMessage="1" prompt="seleccionar si el responsable de ejecutar las acciones es el nivel central" sqref="Q8"/>
    <dataValidation allowBlank="1" showInputMessage="1" showErrorMessage="1" prompt="Seleccionar si el responsable es el responsable de las acciones es el nivel central" sqref="P7:P8"/>
    <dataValidation allowBlank="1" showInputMessage="1" showErrorMessage="1" prompt="Describir las actividades que se van a desarrollar para el proyecto" sqref="O7"/>
    <dataValidation allowBlank="1" showInputMessage="1" showErrorMessage="1" prompt="El grado de afectación puede ser " sqref="I8"/>
    <dataValidation allowBlank="1" showInputMessage="1" showErrorMessage="1" prompt="Que tan factible es que materialize el riesgo?" sqref="H8"/>
    <dataValidation allowBlank="1" showInputMessage="1" showErrorMessage="1" prompt="Registrar qué factor  que ocasina el riesgo: un facot identtficado el contexto._x000a_O  personas, recursos, estilo de direccion , factores externos, , codiciones ambientales" sqref="F8:G8"/>
    <dataValidation allowBlank="1" showInputMessage="1" showErrorMessage="1" prompt="Seleccionar el tipo de riesgo teniendo en cuenta que  factor organizaconal afecta. Ver explicacion en hoja " sqref="E8"/>
  </dataValidations>
  <pageMargins left="0.7" right="0.7" top="0.75" bottom="0.75" header="0.3" footer="0.3"/>
  <drawing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Hojas de cálculo</vt:lpstr>
      </vt:variant>
      <vt:variant>
        <vt:i4>16</vt:i4>
      </vt:variant>
      <vt:variant>
        <vt:lpstr>Rangos con nombre</vt:lpstr>
      </vt:variant>
      <vt:variant>
        <vt:i4>2</vt:i4>
      </vt:variant>
    </vt:vector>
  </HeadingPairs>
  <TitlesOfParts>
    <vt:vector size="18" baseType="lpstr">
      <vt:lpstr>Presentacion </vt:lpstr>
      <vt:lpstr>INFO_ANÁLISIS DE CONTEXTO</vt:lpstr>
      <vt:lpstr>INFO_ESTRATEGIAS</vt:lpstr>
      <vt:lpstr>Análisis de Contexto </vt:lpstr>
      <vt:lpstr>Estrategias</vt:lpstr>
      <vt:lpstr>Instructivo</vt:lpstr>
      <vt:lpstr>Clasificación Riesgo</vt:lpstr>
      <vt:lpstr>Tabla probabilidad</vt:lpstr>
      <vt:lpstr>Tabla Impacto</vt:lpstr>
      <vt:lpstr>Tabla Valoración de Controles</vt:lpstr>
      <vt:lpstr>Matriz de Calor</vt:lpstr>
      <vt:lpstr>Hoja1</vt:lpstr>
      <vt:lpstr>LISTA</vt:lpstr>
      <vt:lpstr>Mapa Final</vt:lpstr>
      <vt:lpstr>Seguimiento 1 trimestre1</vt:lpstr>
      <vt:lpstr>Seguimiento 2 trimestre</vt:lpstr>
      <vt:lpstr>'INFO_ANÁLISIS DE CONTEXTO'!Área_de_impresión</vt:lpstr>
      <vt:lpstr>INFO_ESTRATEGIAS!Área_de_impresión</vt:lpstr>
    </vt:vector>
  </TitlesOfParts>
  <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Usuario</dc:creator>
  <cp:lastModifiedBy>pcramajudicial@outlook.es</cp:lastModifiedBy>
  <dcterms:created xsi:type="dcterms:W3CDTF">2021-04-16T16:11:31Z</dcterms:created>
  <dcterms:modified xsi:type="dcterms:W3CDTF">2023-09-08T14:36:35Z</dcterms:modified>
</cp:coreProperties>
</file>